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 Schedules WPs/Non Confidential/Supporting Files/"/>
    </mc:Choice>
  </mc:AlternateContent>
  <xr:revisionPtr revIDLastSave="541" documentId="13_ncr:1_{C4838905-C40C-4821-9BEE-BDFBA8728D07}" xr6:coauthVersionLast="47" xr6:coauthVersionMax="47" xr10:uidLastSave="{1DD47523-7379-42FB-BDBA-FF140582D3D9}"/>
  <bookViews>
    <workbookView xWindow="28680" yWindow="-120" windowWidth="29040" windowHeight="15840" tabRatio="787" xr2:uid="{00000000-000D-0000-FFFF-FFFF00000000}"/>
  </bookViews>
  <sheets>
    <sheet name="IV-J-2-A Discretionary_OTC" sheetId="57" r:id="rId1"/>
    <sheet name="Cost Category" sheetId="2" r:id="rId2"/>
    <sheet name="Non - Move Out SC" sheetId="95" r:id="rId3"/>
    <sheet name="Non - Move Out CT" sheetId="96" r:id="rId4"/>
    <sheet name="AMS-M Move Out SC " sheetId="104" r:id="rId5"/>
    <sheet name="AMS-M Move Out CT" sheetId="105" r:id="rId6"/>
    <sheet name="DCS.1.2" sheetId="76" r:id="rId7"/>
    <sheet name="DCS.1" sheetId="74" state="hidden" r:id="rId8"/>
    <sheet name="DCS.1.3" sheetId="58" r:id="rId9"/>
    <sheet name="DCS.1.4" sheetId="5" r:id="rId10"/>
    <sheet name="DCS.1.5" sheetId="1" r:id="rId11"/>
    <sheet name="DCS.1.6" sheetId="97" r:id="rId12"/>
    <sheet name="DCS.1.7" sheetId="98" r:id="rId13"/>
    <sheet name="DCS.1.8" sheetId="99" r:id="rId14"/>
    <sheet name="DCS.1.9" sheetId="100" r:id="rId15"/>
    <sheet name="DCS.2.1" sheetId="140" r:id="rId16"/>
    <sheet name="DCS.2.2" sheetId="59" r:id="rId17"/>
    <sheet name="DCS.2.3" sheetId="9" r:id="rId18"/>
    <sheet name="DCS.2.4" sheetId="102" r:id="rId19"/>
    <sheet name="DCS.2.5" sheetId="103" r:id="rId20"/>
    <sheet name="DCS.5.2" sheetId="78" r:id="rId21"/>
    <sheet name="DCS.5.3" sheetId="60" r:id="rId22"/>
    <sheet name="DCS.5.4" sheetId="106" r:id="rId23"/>
    <sheet name="DCS.5.5" sheetId="107" r:id="rId24"/>
    <sheet name="DCS.5.6" sheetId="108" r:id="rId25"/>
    <sheet name="DCS.6.2" sheetId="117" r:id="rId26"/>
    <sheet name="DCS.6.3" sheetId="85" r:id="rId27"/>
    <sheet name="DCS.6.4" sheetId="86" r:id="rId28"/>
    <sheet name="DCS.6.5 " sheetId="62" r:id="rId29"/>
    <sheet name="DCS.6.6 " sheetId="88" r:id="rId30"/>
    <sheet name="DCS.6.7 " sheetId="89" r:id="rId31"/>
    <sheet name="DCS.6.8" sheetId="19" r:id="rId32"/>
    <sheet name="DCS.6.9" sheetId="20" r:id="rId33"/>
    <sheet name="DCS.6.10" sheetId="90" r:id="rId34"/>
    <sheet name="DCS.6.11" sheetId="110" r:id="rId35"/>
    <sheet name="DCS.6.12" sheetId="113" r:id="rId36"/>
    <sheet name="DCS.6.13" sheetId="112" r:id="rId37"/>
    <sheet name="DCS.6.14" sheetId="111" r:id="rId38"/>
    <sheet name="DCS.6.15" sheetId="115" r:id="rId39"/>
    <sheet name="DCS.6.16" sheetId="114" r:id="rId40"/>
    <sheet name="DCS.7.3" sheetId="116" r:id="rId41"/>
    <sheet name="DCS.7.4" sheetId="119" r:id="rId42"/>
    <sheet name="DCS.7.7" sheetId="118" r:id="rId43"/>
    <sheet name="DCS.7.10" sheetId="120" r:id="rId44"/>
    <sheet name="DCS.7.11" sheetId="121" r:id="rId45"/>
    <sheet name="DCS.7.14" sheetId="123" r:id="rId46"/>
    <sheet name="DCS.7.17" sheetId="124" r:id="rId47"/>
    <sheet name="DCS.7.18" sheetId="122" r:id="rId48"/>
    <sheet name="DCS.8.3" sheetId="83" r:id="rId49"/>
    <sheet name="DCS.10.2" sheetId="26" r:id="rId50"/>
    <sheet name="DCS.10.3" sheetId="133" r:id="rId51"/>
    <sheet name="DCS.11.1" sheetId="32" r:id="rId52"/>
    <sheet name="DCS.11.2" sheetId="125" r:id="rId53"/>
    <sheet name="DCS.11.3" sheetId="126" r:id="rId54"/>
    <sheet name="DCS.11.4" sheetId="127" r:id="rId55"/>
    <sheet name="DCS.11.5" sheetId="128" r:id="rId56"/>
    <sheet name="DCS.11.6" sheetId="129" r:id="rId57"/>
    <sheet name="DCS.11.7" sheetId="130" r:id="rId58"/>
    <sheet name="DCS.11.8" sheetId="131" r:id="rId59"/>
    <sheet name="DCS.11.9" sheetId="132" r:id="rId60"/>
    <sheet name="DCS.12.1" sheetId="41" r:id="rId61"/>
    <sheet name="DCS.13.2" sheetId="47" r:id="rId62"/>
    <sheet name="DCS.14.1" sheetId="43" r:id="rId63"/>
    <sheet name="DCS.15.1" sheetId="44" r:id="rId64"/>
    <sheet name="DCS.16.1" sheetId="45" r:id="rId65"/>
    <sheet name="DC. 1.1" sheetId="135" r:id="rId66"/>
    <sheet name="DC.2" sheetId="27" r:id="rId67"/>
    <sheet name="DC.3" sheetId="28" r:id="rId68"/>
    <sheet name="DC.4" sheetId="29" r:id="rId69"/>
    <sheet name="DC.5" sheetId="30" r:id="rId70"/>
    <sheet name="DC.6.1" sheetId="137" r:id="rId71"/>
    <sheet name="DC.7" sheetId="42" r:id="rId72"/>
    <sheet name="DC.9" sheetId="48" r:id="rId73"/>
    <sheet name="DC.14" sheetId="53" r:id="rId74"/>
    <sheet name="DC.15" sheetId="52" r:id="rId75"/>
    <sheet name="DC.20" sheetId="54" r:id="rId76"/>
    <sheet name="DC.20.1" sheetId="138" r:id="rId77"/>
    <sheet name="Rate ESS" sheetId="94" r:id="rId78"/>
  </sheets>
  <externalReferences>
    <externalReference r:id="rId79"/>
    <externalReference r:id="rId80"/>
    <externalReference r:id="rId81"/>
    <externalReference r:id="rId82"/>
    <externalReference r:id="rId83"/>
    <externalReference r:id="rId84"/>
    <externalReference r:id="rId85"/>
    <externalReference r:id="rId86"/>
    <externalReference r:id="rId87"/>
  </externalReferences>
  <definedNames>
    <definedName name="\P" localSheetId="7">#REF!</definedName>
    <definedName name="\P" localSheetId="8">#REF!</definedName>
    <definedName name="\P" localSheetId="16">#REF!</definedName>
    <definedName name="\P" localSheetId="21">#REF!</definedName>
    <definedName name="\P" localSheetId="26">#REF!</definedName>
    <definedName name="\P" localSheetId="27">#REF!</definedName>
    <definedName name="\P" localSheetId="28">#REF!</definedName>
    <definedName name="\P" localSheetId="29">#REF!</definedName>
    <definedName name="\P" localSheetId="30">#REF!</definedName>
    <definedName name="\P" localSheetId="48">#REF!</definedName>
    <definedName name="\P" localSheetId="77">#REF!</definedName>
    <definedName name="\P">#REF!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APR98" localSheetId="7">#REF!</definedName>
    <definedName name="_APR98" localSheetId="6">#REF!</definedName>
    <definedName name="_APR98" localSheetId="8">#REF!</definedName>
    <definedName name="_APR98" localSheetId="16">#REF!</definedName>
    <definedName name="_APR98" localSheetId="20">#REF!</definedName>
    <definedName name="_APR98" localSheetId="21">#REF!</definedName>
    <definedName name="_APR98" localSheetId="26">#REF!</definedName>
    <definedName name="_APR98" localSheetId="27">#REF!</definedName>
    <definedName name="_APR98" localSheetId="28">#REF!</definedName>
    <definedName name="_APR98" localSheetId="29">#REF!</definedName>
    <definedName name="_APR98" localSheetId="30">#REF!</definedName>
    <definedName name="_APR98" localSheetId="48">#REF!</definedName>
    <definedName name="_APR98" localSheetId="77">#REF!</definedName>
    <definedName name="_APR98">#REF!</definedName>
    <definedName name="_att1" localSheetId="7">#REF!</definedName>
    <definedName name="_att1" localSheetId="6">#REF!</definedName>
    <definedName name="_att1" localSheetId="8">#REF!</definedName>
    <definedName name="_att1" localSheetId="16">#REF!</definedName>
    <definedName name="_att1" localSheetId="20">#REF!</definedName>
    <definedName name="_att1" localSheetId="21">#REF!</definedName>
    <definedName name="_att1" localSheetId="26">#REF!</definedName>
    <definedName name="_att1" localSheetId="27">#REF!</definedName>
    <definedName name="_att1" localSheetId="28">#REF!</definedName>
    <definedName name="_att1" localSheetId="29">#REF!</definedName>
    <definedName name="_att1" localSheetId="30">#REF!</definedName>
    <definedName name="_att1" localSheetId="48">#REF!</definedName>
    <definedName name="_att1" localSheetId="77">#REF!</definedName>
    <definedName name="_att1">#REF!</definedName>
    <definedName name="_att10" localSheetId="7">#REF!</definedName>
    <definedName name="_att10" localSheetId="6">#REF!</definedName>
    <definedName name="_att10" localSheetId="8">#REF!</definedName>
    <definedName name="_att10" localSheetId="16">#REF!</definedName>
    <definedName name="_att10" localSheetId="20">#REF!</definedName>
    <definedName name="_att10" localSheetId="21">#REF!</definedName>
    <definedName name="_att10" localSheetId="26">#REF!</definedName>
    <definedName name="_att10" localSheetId="27">#REF!</definedName>
    <definedName name="_att10" localSheetId="28">#REF!</definedName>
    <definedName name="_att10" localSheetId="29">#REF!</definedName>
    <definedName name="_att10" localSheetId="30">#REF!</definedName>
    <definedName name="_att10" localSheetId="48">#REF!</definedName>
    <definedName name="_att10" localSheetId="77">#REF!</definedName>
    <definedName name="_att10">#REF!</definedName>
    <definedName name="_att11" localSheetId="8">#REF!</definedName>
    <definedName name="_att11" localSheetId="16">#REF!</definedName>
    <definedName name="_att11" localSheetId="21">#REF!</definedName>
    <definedName name="_att11" localSheetId="26">#REF!</definedName>
    <definedName name="_att11" localSheetId="27">#REF!</definedName>
    <definedName name="_att11" localSheetId="28">#REF!</definedName>
    <definedName name="_att11" localSheetId="29">#REF!</definedName>
    <definedName name="_att11" localSheetId="30">#REF!</definedName>
    <definedName name="_att11" localSheetId="48">#REF!</definedName>
    <definedName name="_att11" localSheetId="77">#REF!</definedName>
    <definedName name="_att11">#REF!</definedName>
    <definedName name="_att12" localSheetId="8">#REF!</definedName>
    <definedName name="_att12" localSheetId="16">#REF!</definedName>
    <definedName name="_att12" localSheetId="21">#REF!</definedName>
    <definedName name="_att12" localSheetId="26">#REF!</definedName>
    <definedName name="_att12" localSheetId="27">#REF!</definedName>
    <definedName name="_att12" localSheetId="28">#REF!</definedName>
    <definedName name="_att12" localSheetId="29">#REF!</definedName>
    <definedName name="_att12" localSheetId="30">#REF!</definedName>
    <definedName name="_att12" localSheetId="48">#REF!</definedName>
    <definedName name="_att12" localSheetId="77">#REF!</definedName>
    <definedName name="_att12">#REF!</definedName>
    <definedName name="_att13" localSheetId="8">#REF!</definedName>
    <definedName name="_att13" localSheetId="16">#REF!</definedName>
    <definedName name="_att13" localSheetId="21">#REF!</definedName>
    <definedName name="_att13" localSheetId="26">#REF!</definedName>
    <definedName name="_att13" localSheetId="27">#REF!</definedName>
    <definedName name="_att13" localSheetId="28">#REF!</definedName>
    <definedName name="_att13" localSheetId="29">#REF!</definedName>
    <definedName name="_att13" localSheetId="30">#REF!</definedName>
    <definedName name="_att13" localSheetId="48">#REF!</definedName>
    <definedName name="_att13" localSheetId="77">#REF!</definedName>
    <definedName name="_att13">#REF!</definedName>
    <definedName name="_att14" localSheetId="8">#REF!</definedName>
    <definedName name="_att14" localSheetId="16">#REF!</definedName>
    <definedName name="_att14" localSheetId="21">#REF!</definedName>
    <definedName name="_att14" localSheetId="26">#REF!</definedName>
    <definedName name="_att14" localSheetId="27">#REF!</definedName>
    <definedName name="_att14" localSheetId="28">#REF!</definedName>
    <definedName name="_att14" localSheetId="29">#REF!</definedName>
    <definedName name="_att14" localSheetId="30">#REF!</definedName>
    <definedName name="_att14" localSheetId="48">#REF!</definedName>
    <definedName name="_att14" localSheetId="77">#REF!</definedName>
    <definedName name="_att14">#REF!</definedName>
    <definedName name="_att15" localSheetId="8">#REF!</definedName>
    <definedName name="_att15" localSheetId="16">#REF!</definedName>
    <definedName name="_att15" localSheetId="21">#REF!</definedName>
    <definedName name="_att15" localSheetId="26">#REF!</definedName>
    <definedName name="_att15" localSheetId="27">#REF!</definedName>
    <definedName name="_att15" localSheetId="28">#REF!</definedName>
    <definedName name="_att15" localSheetId="29">#REF!</definedName>
    <definedName name="_att15" localSheetId="30">#REF!</definedName>
    <definedName name="_att15" localSheetId="48">#REF!</definedName>
    <definedName name="_att15" localSheetId="77">#REF!</definedName>
    <definedName name="_att15">#REF!</definedName>
    <definedName name="_att16" localSheetId="8">#REF!</definedName>
    <definedName name="_att16" localSheetId="16">#REF!</definedName>
    <definedName name="_att16" localSheetId="21">#REF!</definedName>
    <definedName name="_att16" localSheetId="26">#REF!</definedName>
    <definedName name="_att16" localSheetId="27">#REF!</definedName>
    <definedName name="_att16" localSheetId="28">#REF!</definedName>
    <definedName name="_att16" localSheetId="29">#REF!</definedName>
    <definedName name="_att16" localSheetId="30">#REF!</definedName>
    <definedName name="_att16" localSheetId="48">#REF!</definedName>
    <definedName name="_att16" localSheetId="77">#REF!</definedName>
    <definedName name="_att16">#REF!</definedName>
    <definedName name="_att17" localSheetId="8">#REF!</definedName>
    <definedName name="_att17" localSheetId="16">#REF!</definedName>
    <definedName name="_att17" localSheetId="21">#REF!</definedName>
    <definedName name="_att17" localSheetId="26">#REF!</definedName>
    <definedName name="_att17" localSheetId="27">#REF!</definedName>
    <definedName name="_att17" localSheetId="28">#REF!</definedName>
    <definedName name="_att17" localSheetId="29">#REF!</definedName>
    <definedName name="_att17" localSheetId="30">#REF!</definedName>
    <definedName name="_att17" localSheetId="48">#REF!</definedName>
    <definedName name="_att17" localSheetId="77">#REF!</definedName>
    <definedName name="_att17">#REF!</definedName>
    <definedName name="_att18" localSheetId="8">#REF!</definedName>
    <definedName name="_att18" localSheetId="16">#REF!</definedName>
    <definedName name="_att18" localSheetId="21">#REF!</definedName>
    <definedName name="_att18" localSheetId="26">#REF!</definedName>
    <definedName name="_att18" localSheetId="27">#REF!</definedName>
    <definedName name="_att18" localSheetId="28">#REF!</definedName>
    <definedName name="_att18" localSheetId="29">#REF!</definedName>
    <definedName name="_att18" localSheetId="30">#REF!</definedName>
    <definedName name="_att18" localSheetId="48">#REF!</definedName>
    <definedName name="_att18" localSheetId="77">#REF!</definedName>
    <definedName name="_att18">#REF!</definedName>
    <definedName name="_att19" localSheetId="8">#REF!</definedName>
    <definedName name="_att19" localSheetId="16">#REF!</definedName>
    <definedName name="_att19" localSheetId="21">#REF!</definedName>
    <definedName name="_att19" localSheetId="26">#REF!</definedName>
    <definedName name="_att19" localSheetId="27">#REF!</definedName>
    <definedName name="_att19" localSheetId="28">#REF!</definedName>
    <definedName name="_att19" localSheetId="29">#REF!</definedName>
    <definedName name="_att19" localSheetId="30">#REF!</definedName>
    <definedName name="_att19" localSheetId="48">#REF!</definedName>
    <definedName name="_att19" localSheetId="77">#REF!</definedName>
    <definedName name="_att19">#REF!</definedName>
    <definedName name="_att2" localSheetId="8">#REF!</definedName>
    <definedName name="_att2" localSheetId="16">#REF!</definedName>
    <definedName name="_att2" localSheetId="21">#REF!</definedName>
    <definedName name="_att2" localSheetId="26">#REF!</definedName>
    <definedName name="_att2" localSheetId="27">#REF!</definedName>
    <definedName name="_att2" localSheetId="28">#REF!</definedName>
    <definedName name="_att2" localSheetId="29">#REF!</definedName>
    <definedName name="_att2" localSheetId="30">#REF!</definedName>
    <definedName name="_att2" localSheetId="48">#REF!</definedName>
    <definedName name="_att2" localSheetId="77">#REF!</definedName>
    <definedName name="_att2">#REF!</definedName>
    <definedName name="_att20" localSheetId="8">#REF!</definedName>
    <definedName name="_att20" localSheetId="16">#REF!</definedName>
    <definedName name="_att20" localSheetId="21">#REF!</definedName>
    <definedName name="_att20" localSheetId="26">#REF!</definedName>
    <definedName name="_att20" localSheetId="27">#REF!</definedName>
    <definedName name="_att20" localSheetId="28">#REF!</definedName>
    <definedName name="_att20" localSheetId="29">#REF!</definedName>
    <definedName name="_att20" localSheetId="30">#REF!</definedName>
    <definedName name="_att20" localSheetId="48">#REF!</definedName>
    <definedName name="_att20" localSheetId="77">#REF!</definedName>
    <definedName name="_att20">#REF!</definedName>
    <definedName name="_att21" localSheetId="8">#REF!</definedName>
    <definedName name="_att21" localSheetId="16">#REF!</definedName>
    <definedName name="_att21" localSheetId="21">#REF!</definedName>
    <definedName name="_att21" localSheetId="26">#REF!</definedName>
    <definedName name="_att21" localSheetId="27">#REF!</definedName>
    <definedName name="_att21" localSheetId="28">#REF!</definedName>
    <definedName name="_att21" localSheetId="29">#REF!</definedName>
    <definedName name="_att21" localSheetId="30">#REF!</definedName>
    <definedName name="_att21" localSheetId="48">#REF!</definedName>
    <definedName name="_att21" localSheetId="77">#REF!</definedName>
    <definedName name="_att21">#REF!</definedName>
    <definedName name="_att22" localSheetId="8">#REF!</definedName>
    <definedName name="_att22" localSheetId="16">#REF!</definedName>
    <definedName name="_att22" localSheetId="21">#REF!</definedName>
    <definedName name="_att22" localSheetId="26">#REF!</definedName>
    <definedName name="_att22" localSheetId="27">#REF!</definedName>
    <definedName name="_att22" localSheetId="28">#REF!</definedName>
    <definedName name="_att22" localSheetId="29">#REF!</definedName>
    <definedName name="_att22" localSheetId="30">#REF!</definedName>
    <definedName name="_att22" localSheetId="48">#REF!</definedName>
    <definedName name="_att22" localSheetId="77">#REF!</definedName>
    <definedName name="_att22">#REF!</definedName>
    <definedName name="_att23" localSheetId="8">#REF!</definedName>
    <definedName name="_att23" localSheetId="16">#REF!</definedName>
    <definedName name="_att23" localSheetId="21">#REF!</definedName>
    <definedName name="_att23" localSheetId="26">#REF!</definedName>
    <definedName name="_att23" localSheetId="27">#REF!</definedName>
    <definedName name="_att23" localSheetId="28">#REF!</definedName>
    <definedName name="_att23" localSheetId="29">#REF!</definedName>
    <definedName name="_att23" localSheetId="30">#REF!</definedName>
    <definedName name="_att23" localSheetId="48">#REF!</definedName>
    <definedName name="_att23" localSheetId="77">#REF!</definedName>
    <definedName name="_att23">#REF!</definedName>
    <definedName name="_att24" localSheetId="8">#REF!</definedName>
    <definedName name="_att24" localSheetId="16">#REF!</definedName>
    <definedName name="_att24" localSheetId="21">#REF!</definedName>
    <definedName name="_att24" localSheetId="26">#REF!</definedName>
    <definedName name="_att24" localSheetId="27">#REF!</definedName>
    <definedName name="_att24" localSheetId="28">#REF!</definedName>
    <definedName name="_att24" localSheetId="29">#REF!</definedName>
    <definedName name="_att24" localSheetId="30">#REF!</definedName>
    <definedName name="_att24" localSheetId="48">#REF!</definedName>
    <definedName name="_att24" localSheetId="77">#REF!</definedName>
    <definedName name="_att24">#REF!</definedName>
    <definedName name="_att3" localSheetId="8">#REF!</definedName>
    <definedName name="_att3" localSheetId="16">#REF!</definedName>
    <definedName name="_att3" localSheetId="21">#REF!</definedName>
    <definedName name="_att3" localSheetId="26">#REF!</definedName>
    <definedName name="_att3" localSheetId="27">#REF!</definedName>
    <definedName name="_att3" localSheetId="28">#REF!</definedName>
    <definedName name="_att3" localSheetId="29">#REF!</definedName>
    <definedName name="_att3" localSheetId="30">#REF!</definedName>
    <definedName name="_att3" localSheetId="48">#REF!</definedName>
    <definedName name="_att3" localSheetId="77">#REF!</definedName>
    <definedName name="_att3">#REF!</definedName>
    <definedName name="_att4" localSheetId="8">#REF!</definedName>
    <definedName name="_att4" localSheetId="16">#REF!</definedName>
    <definedName name="_att4" localSheetId="21">#REF!</definedName>
    <definedName name="_att4" localSheetId="26">#REF!</definedName>
    <definedName name="_att4" localSheetId="27">#REF!</definedName>
    <definedName name="_att4" localSheetId="28">#REF!</definedName>
    <definedName name="_att4" localSheetId="29">#REF!</definedName>
    <definedName name="_att4" localSheetId="30">#REF!</definedName>
    <definedName name="_att4" localSheetId="48">#REF!</definedName>
    <definedName name="_att4" localSheetId="77">#REF!</definedName>
    <definedName name="_att4">#REF!</definedName>
    <definedName name="_att5" localSheetId="8">#REF!</definedName>
    <definedName name="_att5" localSheetId="16">#REF!</definedName>
    <definedName name="_att5" localSheetId="21">#REF!</definedName>
    <definedName name="_att5" localSheetId="26">#REF!</definedName>
    <definedName name="_att5" localSheetId="27">#REF!</definedName>
    <definedName name="_att5" localSheetId="28">#REF!</definedName>
    <definedName name="_att5" localSheetId="29">#REF!</definedName>
    <definedName name="_att5" localSheetId="30">#REF!</definedName>
    <definedName name="_att5" localSheetId="48">#REF!</definedName>
    <definedName name="_att5" localSheetId="77">#REF!</definedName>
    <definedName name="_att5">#REF!</definedName>
    <definedName name="_att6" localSheetId="8">#REF!</definedName>
    <definedName name="_att6" localSheetId="16">#REF!</definedName>
    <definedName name="_att6" localSheetId="21">#REF!</definedName>
    <definedName name="_att6" localSheetId="26">#REF!</definedName>
    <definedName name="_att6" localSheetId="27">#REF!</definedName>
    <definedName name="_att6" localSheetId="28">#REF!</definedName>
    <definedName name="_att6" localSheetId="29">#REF!</definedName>
    <definedName name="_att6" localSheetId="30">#REF!</definedName>
    <definedName name="_att6" localSheetId="48">#REF!</definedName>
    <definedName name="_att6" localSheetId="77">#REF!</definedName>
    <definedName name="_att6">#REF!</definedName>
    <definedName name="_att7" localSheetId="8">#REF!</definedName>
    <definedName name="_att7" localSheetId="16">#REF!</definedName>
    <definedName name="_att7" localSheetId="21">#REF!</definedName>
    <definedName name="_att7" localSheetId="26">#REF!</definedName>
    <definedName name="_att7" localSheetId="27">#REF!</definedName>
    <definedName name="_att7" localSheetId="28">#REF!</definedName>
    <definedName name="_att7" localSheetId="29">#REF!</definedName>
    <definedName name="_att7" localSheetId="30">#REF!</definedName>
    <definedName name="_att7" localSheetId="48">#REF!</definedName>
    <definedName name="_att7" localSheetId="77">#REF!</definedName>
    <definedName name="_att7">#REF!</definedName>
    <definedName name="_att8" localSheetId="8">#REF!</definedName>
    <definedName name="_att8" localSheetId="16">#REF!</definedName>
    <definedName name="_att8" localSheetId="21">#REF!</definedName>
    <definedName name="_att8" localSheetId="26">#REF!</definedName>
    <definedName name="_att8" localSheetId="27">#REF!</definedName>
    <definedName name="_att8" localSheetId="28">#REF!</definedName>
    <definedName name="_att8" localSheetId="29">#REF!</definedName>
    <definedName name="_att8" localSheetId="30">#REF!</definedName>
    <definedName name="_att8" localSheetId="48">#REF!</definedName>
    <definedName name="_att8" localSheetId="77">#REF!</definedName>
    <definedName name="_att8">#REF!</definedName>
    <definedName name="_att9" localSheetId="8">#REF!</definedName>
    <definedName name="_att9" localSheetId="16">#REF!</definedName>
    <definedName name="_att9" localSheetId="21">#REF!</definedName>
    <definedName name="_att9" localSheetId="26">#REF!</definedName>
    <definedName name="_att9" localSheetId="27">#REF!</definedName>
    <definedName name="_att9" localSheetId="28">#REF!</definedName>
    <definedName name="_att9" localSheetId="29">#REF!</definedName>
    <definedName name="_att9" localSheetId="30">#REF!</definedName>
    <definedName name="_att9" localSheetId="48">#REF!</definedName>
    <definedName name="_att9" localSheetId="77">#REF!</definedName>
    <definedName name="_att9">#REF!</definedName>
    <definedName name="_AUG98" localSheetId="8">#REF!</definedName>
    <definedName name="_AUG98" localSheetId="16">#REF!</definedName>
    <definedName name="_AUG98" localSheetId="21">#REF!</definedName>
    <definedName name="_AUG98" localSheetId="26">#REF!</definedName>
    <definedName name="_AUG98" localSheetId="27">#REF!</definedName>
    <definedName name="_AUG98" localSheetId="28">#REF!</definedName>
    <definedName name="_AUG98" localSheetId="29">#REF!</definedName>
    <definedName name="_AUG98" localSheetId="30">#REF!</definedName>
    <definedName name="_AUG98" localSheetId="48">#REF!</definedName>
    <definedName name="_AUG98" localSheetId="77">#REF!</definedName>
    <definedName name="_AUG98">#REF!</definedName>
    <definedName name="_bbb3" localSheetId="7" hidden="1">{#N/A,#N/A,TRUE,"Cover";#N/A,#N/A,TRUE,"Revision Log";#N/A,#N/A,TRUE,"Assumptions";#N/A,#N/A,TRUE,"Inputs";#N/A,#N/A,TRUE,"Sensitivity";#N/A,#N/A,TRUE,"Graphs";#N/A,#N/A,TRUE,"Operating Graphs";#N/A,#N/A,TRUE,"Stats";#N/A,#N/A,TRUE,"Summary"}</definedName>
    <definedName name="_bbb3" localSheetId="6" hidden="1">{#N/A,#N/A,TRUE,"Cover";#N/A,#N/A,TRUE,"Revision Log";#N/A,#N/A,TRUE,"Assumptions";#N/A,#N/A,TRUE,"Inputs";#N/A,#N/A,TRUE,"Sensitivity";#N/A,#N/A,TRUE,"Graphs";#N/A,#N/A,TRUE,"Operating Graphs";#N/A,#N/A,TRUE,"Stats";#N/A,#N/A,TRUE,"Summary"}</definedName>
    <definedName name="_bbb3" localSheetId="20" hidden="1">{#N/A,#N/A,TRUE,"Cover";#N/A,#N/A,TRUE,"Revision Log";#N/A,#N/A,TRUE,"Assumptions";#N/A,#N/A,TRUE,"Inputs";#N/A,#N/A,TRUE,"Sensitivity";#N/A,#N/A,TRUE,"Graphs";#N/A,#N/A,TRUE,"Operating Graphs";#N/A,#N/A,TRUE,"Stats";#N/A,#N/A,TRUE,"Summary"}</definedName>
    <definedName name="_bbb3" localSheetId="33" hidden="1">{#N/A,#N/A,TRUE,"Cover";#N/A,#N/A,TRUE,"Revision Log";#N/A,#N/A,TRUE,"Assumptions";#N/A,#N/A,TRUE,"Inputs";#N/A,#N/A,TRUE,"Sensitivity";#N/A,#N/A,TRUE,"Graphs";#N/A,#N/A,TRUE,"Operating Graphs";#N/A,#N/A,TRUE,"Stats";#N/A,#N/A,TRUE,"Summary"}</definedName>
    <definedName name="_bbb3" localSheetId="26" hidden="1">{#N/A,#N/A,TRUE,"Cover";#N/A,#N/A,TRUE,"Revision Log";#N/A,#N/A,TRUE,"Assumptions";#N/A,#N/A,TRUE,"Inputs";#N/A,#N/A,TRUE,"Sensitivity";#N/A,#N/A,TRUE,"Graphs";#N/A,#N/A,TRUE,"Operating Graphs";#N/A,#N/A,TRUE,"Stats";#N/A,#N/A,TRUE,"Summary"}</definedName>
    <definedName name="_bbb3" localSheetId="27" hidden="1">{#N/A,#N/A,TRUE,"Cover";#N/A,#N/A,TRUE,"Revision Log";#N/A,#N/A,TRUE,"Assumptions";#N/A,#N/A,TRUE,"Inputs";#N/A,#N/A,TRUE,"Sensitivity";#N/A,#N/A,TRUE,"Graphs";#N/A,#N/A,TRUE,"Operating Graphs";#N/A,#N/A,TRUE,"Stats";#N/A,#N/A,TRUE,"Summary"}</definedName>
    <definedName name="_bbb3" localSheetId="29" hidden="1">{#N/A,#N/A,TRUE,"Cover";#N/A,#N/A,TRUE,"Revision Log";#N/A,#N/A,TRUE,"Assumptions";#N/A,#N/A,TRUE,"Inputs";#N/A,#N/A,TRUE,"Sensitivity";#N/A,#N/A,TRUE,"Graphs";#N/A,#N/A,TRUE,"Operating Graphs";#N/A,#N/A,TRUE,"Stats";#N/A,#N/A,TRUE,"Summary"}</definedName>
    <definedName name="_bbb3" localSheetId="30" hidden="1">{#N/A,#N/A,TRUE,"Cover";#N/A,#N/A,TRUE,"Revision Log";#N/A,#N/A,TRUE,"Assumptions";#N/A,#N/A,TRUE,"Inputs";#N/A,#N/A,TRUE,"Sensitivity";#N/A,#N/A,TRUE,"Graphs";#N/A,#N/A,TRUE,"Operating Graphs";#N/A,#N/A,TRUE,"Stats";#N/A,#N/A,TRUE,"Summary"}</definedName>
    <definedName name="_bbb3" localSheetId="48"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DAT1" localSheetId="7">#REF!</definedName>
    <definedName name="_DAT1" localSheetId="6">#REF!</definedName>
    <definedName name="_DAT1" localSheetId="8">#REF!</definedName>
    <definedName name="_DAT1" localSheetId="16">#REF!</definedName>
    <definedName name="_DAT1" localSheetId="20">#REF!</definedName>
    <definedName name="_DAT1" localSheetId="21">#REF!</definedName>
    <definedName name="_DAT1" localSheetId="26">#REF!</definedName>
    <definedName name="_DAT1" localSheetId="27">#REF!</definedName>
    <definedName name="_DAT1" localSheetId="28">#REF!</definedName>
    <definedName name="_DAT1" localSheetId="29">#REF!</definedName>
    <definedName name="_DAT1" localSheetId="30">#REF!</definedName>
    <definedName name="_DAT1" localSheetId="48">#REF!</definedName>
    <definedName name="_DAT1" localSheetId="77">#REF!</definedName>
    <definedName name="_DAT1">#REF!</definedName>
    <definedName name="_DAT2" localSheetId="7">#REF!</definedName>
    <definedName name="_DAT2" localSheetId="6">#REF!</definedName>
    <definedName name="_DAT2" localSheetId="8">#REF!</definedName>
    <definedName name="_DAT2" localSheetId="16">#REF!</definedName>
    <definedName name="_DAT2" localSheetId="20">#REF!</definedName>
    <definedName name="_DAT2" localSheetId="21">#REF!</definedName>
    <definedName name="_DAT2" localSheetId="26">#REF!</definedName>
    <definedName name="_DAT2" localSheetId="27">#REF!</definedName>
    <definedName name="_DAT2" localSheetId="28">#REF!</definedName>
    <definedName name="_DAT2" localSheetId="29">#REF!</definedName>
    <definedName name="_DAT2" localSheetId="30">#REF!</definedName>
    <definedName name="_DAT2" localSheetId="48">#REF!</definedName>
    <definedName name="_DAT2" localSheetId="77">#REF!</definedName>
    <definedName name="_DAT2">#REF!</definedName>
    <definedName name="_DAT3" localSheetId="7">#REF!</definedName>
    <definedName name="_DAT3" localSheetId="6">#REF!</definedName>
    <definedName name="_DAT3" localSheetId="8">#REF!</definedName>
    <definedName name="_DAT3" localSheetId="16">#REF!</definedName>
    <definedName name="_DAT3" localSheetId="20">#REF!</definedName>
    <definedName name="_DAT3" localSheetId="21">#REF!</definedName>
    <definedName name="_DAT3" localSheetId="26">#REF!</definedName>
    <definedName name="_DAT3" localSheetId="27">#REF!</definedName>
    <definedName name="_DAT3" localSheetId="28">#REF!</definedName>
    <definedName name="_DAT3" localSheetId="29">#REF!</definedName>
    <definedName name="_DAT3" localSheetId="30">#REF!</definedName>
    <definedName name="_DAT3" localSheetId="48">#REF!</definedName>
    <definedName name="_DAT3" localSheetId="77">#REF!</definedName>
    <definedName name="_DAT3">#REF!</definedName>
    <definedName name="_DAT4" localSheetId="8">#REF!</definedName>
    <definedName name="_DAT4" localSheetId="16">#REF!</definedName>
    <definedName name="_DAT4" localSheetId="21">#REF!</definedName>
    <definedName name="_DAT4" localSheetId="26">#REF!</definedName>
    <definedName name="_DAT4" localSheetId="27">#REF!</definedName>
    <definedName name="_DAT4" localSheetId="28">#REF!</definedName>
    <definedName name="_DAT4" localSheetId="29">#REF!</definedName>
    <definedName name="_DAT4" localSheetId="30">#REF!</definedName>
    <definedName name="_DAT4" localSheetId="48">#REF!</definedName>
    <definedName name="_DAT4" localSheetId="77">#REF!</definedName>
    <definedName name="_DAT4">#REF!</definedName>
    <definedName name="_DAT5" localSheetId="8">#REF!</definedName>
    <definedName name="_DAT5" localSheetId="16">#REF!</definedName>
    <definedName name="_DAT5" localSheetId="21">#REF!</definedName>
    <definedName name="_DAT5" localSheetId="26">#REF!</definedName>
    <definedName name="_DAT5" localSheetId="27">#REF!</definedName>
    <definedName name="_DAT5" localSheetId="28">#REF!</definedName>
    <definedName name="_DAT5" localSheetId="29">#REF!</definedName>
    <definedName name="_DAT5" localSheetId="30">#REF!</definedName>
    <definedName name="_DAT5" localSheetId="48">#REF!</definedName>
    <definedName name="_DAT5" localSheetId="77">#REF!</definedName>
    <definedName name="_DAT5">#REF!</definedName>
    <definedName name="_DAT6" localSheetId="8">#REF!</definedName>
    <definedName name="_DAT6" localSheetId="16">#REF!</definedName>
    <definedName name="_DAT6" localSheetId="21">#REF!</definedName>
    <definedName name="_DAT6" localSheetId="26">#REF!</definedName>
    <definedName name="_DAT6" localSheetId="27">#REF!</definedName>
    <definedName name="_DAT6" localSheetId="28">#REF!</definedName>
    <definedName name="_DAT6" localSheetId="29">#REF!</definedName>
    <definedName name="_DAT6" localSheetId="30">#REF!</definedName>
    <definedName name="_DAT6" localSheetId="48">#REF!</definedName>
    <definedName name="_DAT6" localSheetId="77">#REF!</definedName>
    <definedName name="_DAT6">#REF!</definedName>
    <definedName name="_DAT7" localSheetId="8">#REF!</definedName>
    <definedName name="_DAT7" localSheetId="16">#REF!</definedName>
    <definedName name="_DAT7" localSheetId="21">#REF!</definedName>
    <definedName name="_DAT7" localSheetId="26">#REF!</definedName>
    <definedName name="_DAT7" localSheetId="27">#REF!</definedName>
    <definedName name="_DAT7" localSheetId="28">#REF!</definedName>
    <definedName name="_DAT7" localSheetId="29">#REF!</definedName>
    <definedName name="_DAT7" localSheetId="30">#REF!</definedName>
    <definedName name="_DAT7" localSheetId="48">#REF!</definedName>
    <definedName name="_DAT7" localSheetId="77">#REF!</definedName>
    <definedName name="_DAT7">#REF!</definedName>
    <definedName name="_DAT8" localSheetId="8">#REF!</definedName>
    <definedName name="_DAT8" localSheetId="16">#REF!</definedName>
    <definedName name="_DAT8" localSheetId="21">#REF!</definedName>
    <definedName name="_DAT8" localSheetId="26">#REF!</definedName>
    <definedName name="_DAT8" localSheetId="27">#REF!</definedName>
    <definedName name="_DAT8" localSheetId="28">#REF!</definedName>
    <definedName name="_DAT8" localSheetId="29">#REF!</definedName>
    <definedName name="_DAT8" localSheetId="30">#REF!</definedName>
    <definedName name="_DAT8" localSheetId="48">#REF!</definedName>
    <definedName name="_DAT8" localSheetId="77">#REF!</definedName>
    <definedName name="_DAT8">#REF!</definedName>
    <definedName name="_DAT9" localSheetId="8">#REF!</definedName>
    <definedName name="_DAT9" localSheetId="16">#REF!</definedName>
    <definedName name="_DAT9" localSheetId="21">#REF!</definedName>
    <definedName name="_DAT9" localSheetId="26">#REF!</definedName>
    <definedName name="_DAT9" localSheetId="27">#REF!</definedName>
    <definedName name="_DAT9" localSheetId="28">#REF!</definedName>
    <definedName name="_DAT9" localSheetId="29">#REF!</definedName>
    <definedName name="_DAT9" localSheetId="30">#REF!</definedName>
    <definedName name="_DAT9" localSheetId="48">#REF!</definedName>
    <definedName name="_DAT9" localSheetId="77">#REF!</definedName>
    <definedName name="_DAT9">#REF!</definedName>
    <definedName name="_DEC97" localSheetId="8">#REF!</definedName>
    <definedName name="_DEC97" localSheetId="16">#REF!</definedName>
    <definedName name="_DEC97" localSheetId="21">#REF!</definedName>
    <definedName name="_DEC97" localSheetId="26">#REF!</definedName>
    <definedName name="_DEC97" localSheetId="27">#REF!</definedName>
    <definedName name="_DEC97" localSheetId="28">#REF!</definedName>
    <definedName name="_DEC97" localSheetId="29">#REF!</definedName>
    <definedName name="_DEC97" localSheetId="30">#REF!</definedName>
    <definedName name="_DEC97" localSheetId="48">#REF!</definedName>
    <definedName name="_DEC97" localSheetId="77">#REF!</definedName>
    <definedName name="_DEC97">#REF!</definedName>
    <definedName name="_FEB98" localSheetId="8">#REF!</definedName>
    <definedName name="_FEB98" localSheetId="16">#REF!</definedName>
    <definedName name="_FEB98" localSheetId="21">#REF!</definedName>
    <definedName name="_FEB98" localSheetId="26">#REF!</definedName>
    <definedName name="_FEB98" localSheetId="27">#REF!</definedName>
    <definedName name="_FEB98" localSheetId="28">#REF!</definedName>
    <definedName name="_FEB98" localSheetId="29">#REF!</definedName>
    <definedName name="_FEB98" localSheetId="30">#REF!</definedName>
    <definedName name="_FEB98" localSheetId="48">#REF!</definedName>
    <definedName name="_FEB98" localSheetId="77">#REF!</definedName>
    <definedName name="_FEB98">#REF!</definedName>
    <definedName name="_JAN98" localSheetId="8">#REF!</definedName>
    <definedName name="_JAN98" localSheetId="16">#REF!</definedName>
    <definedName name="_JAN98" localSheetId="21">#REF!</definedName>
    <definedName name="_JAN98" localSheetId="26">#REF!</definedName>
    <definedName name="_JAN98" localSheetId="27">#REF!</definedName>
    <definedName name="_JAN98" localSheetId="28">#REF!</definedName>
    <definedName name="_JAN98" localSheetId="29">#REF!</definedName>
    <definedName name="_JAN98" localSheetId="30">#REF!</definedName>
    <definedName name="_JAN98" localSheetId="48">#REF!</definedName>
    <definedName name="_JAN98" localSheetId="77">#REF!</definedName>
    <definedName name="_JAN98">#REF!</definedName>
    <definedName name="_JUL98" localSheetId="8">#REF!</definedName>
    <definedName name="_JUL98" localSheetId="16">#REF!</definedName>
    <definedName name="_JUL98" localSheetId="21">#REF!</definedName>
    <definedName name="_JUL98" localSheetId="26">#REF!</definedName>
    <definedName name="_JUL98" localSheetId="27">#REF!</definedName>
    <definedName name="_JUL98" localSheetId="28">#REF!</definedName>
    <definedName name="_JUL98" localSheetId="29">#REF!</definedName>
    <definedName name="_JUL98" localSheetId="30">#REF!</definedName>
    <definedName name="_JUL98" localSheetId="48">#REF!</definedName>
    <definedName name="_JUL98" localSheetId="77">#REF!</definedName>
    <definedName name="_JUL98">#REF!</definedName>
    <definedName name="_MAR98" localSheetId="8">#REF!</definedName>
    <definedName name="_MAR98" localSheetId="16">#REF!</definedName>
    <definedName name="_MAR98" localSheetId="21">#REF!</definedName>
    <definedName name="_MAR98" localSheetId="26">#REF!</definedName>
    <definedName name="_MAR98" localSheetId="27">#REF!</definedName>
    <definedName name="_MAR98" localSheetId="28">#REF!</definedName>
    <definedName name="_MAR98" localSheetId="29">#REF!</definedName>
    <definedName name="_MAR98" localSheetId="30">#REF!</definedName>
    <definedName name="_MAR98" localSheetId="48">#REF!</definedName>
    <definedName name="_MAR98" localSheetId="77">#REF!</definedName>
    <definedName name="_MAR98">#REF!</definedName>
    <definedName name="_MAY98" localSheetId="8">#REF!</definedName>
    <definedName name="_MAY98" localSheetId="16">#REF!</definedName>
    <definedName name="_MAY98" localSheetId="21">#REF!</definedName>
    <definedName name="_MAY98" localSheetId="26">#REF!</definedName>
    <definedName name="_MAY98" localSheetId="27">#REF!</definedName>
    <definedName name="_MAY98" localSheetId="28">#REF!</definedName>
    <definedName name="_MAY98" localSheetId="29">#REF!</definedName>
    <definedName name="_MAY98" localSheetId="30">#REF!</definedName>
    <definedName name="_MAY98" localSheetId="48">#REF!</definedName>
    <definedName name="_MAY98" localSheetId="77">#REF!</definedName>
    <definedName name="_MAY98">#REF!</definedName>
    <definedName name="_NOV97" localSheetId="8">#REF!</definedName>
    <definedName name="_NOV97" localSheetId="16">#REF!</definedName>
    <definedName name="_NOV97" localSheetId="21">#REF!</definedName>
    <definedName name="_NOV97" localSheetId="26">#REF!</definedName>
    <definedName name="_NOV97" localSheetId="27">#REF!</definedName>
    <definedName name="_NOV97" localSheetId="28">#REF!</definedName>
    <definedName name="_NOV97" localSheetId="29">#REF!</definedName>
    <definedName name="_NOV97" localSheetId="30">#REF!</definedName>
    <definedName name="_NOV97" localSheetId="48">#REF!</definedName>
    <definedName name="_NOV97" localSheetId="77">#REF!</definedName>
    <definedName name="_NOV97">#REF!</definedName>
    <definedName name="_Order1" hidden="1">255</definedName>
    <definedName name="_Order2" hidden="1">255</definedName>
    <definedName name="a_FigJNP1p1" localSheetId="7">#REF!</definedName>
    <definedName name="a_FigJNP1p1" localSheetId="6">#REF!</definedName>
    <definedName name="a_FigJNP1p1" localSheetId="8">#REF!</definedName>
    <definedName name="a_FigJNP1p1" localSheetId="16">#REF!</definedName>
    <definedName name="a_FigJNP1p1" localSheetId="20">#REF!</definedName>
    <definedName name="a_FigJNP1p1" localSheetId="21">#REF!</definedName>
    <definedName name="a_FigJNP1p1" localSheetId="26">#REF!</definedName>
    <definedName name="a_FigJNP1p1" localSheetId="27">#REF!</definedName>
    <definedName name="a_FigJNP1p1" localSheetId="28">#REF!</definedName>
    <definedName name="a_FigJNP1p1" localSheetId="29">#REF!</definedName>
    <definedName name="a_FigJNP1p1" localSheetId="30">#REF!</definedName>
    <definedName name="a_FigJNP1p1" localSheetId="48">#REF!</definedName>
    <definedName name="a_FigJNP1p1" localSheetId="77">#REF!</definedName>
    <definedName name="a_FigJNP1p1">#REF!</definedName>
    <definedName name="a_FigJNP1p2" localSheetId="7">#REF!</definedName>
    <definedName name="a_FigJNP1p2" localSheetId="6">#REF!</definedName>
    <definedName name="a_FigJNP1p2" localSheetId="8">#REF!</definedName>
    <definedName name="a_FigJNP1p2" localSheetId="16">#REF!</definedName>
    <definedName name="a_FigJNP1p2" localSheetId="20">#REF!</definedName>
    <definedName name="a_FigJNP1p2" localSheetId="21">#REF!</definedName>
    <definedName name="a_FigJNP1p2" localSheetId="26">#REF!</definedName>
    <definedName name="a_FigJNP1p2" localSheetId="27">#REF!</definedName>
    <definedName name="a_FigJNP1p2" localSheetId="28">#REF!</definedName>
    <definedName name="a_FigJNP1p2" localSheetId="29">#REF!</definedName>
    <definedName name="a_FigJNP1p2" localSheetId="30">#REF!</definedName>
    <definedName name="a_FigJNP1p2" localSheetId="48">#REF!</definedName>
    <definedName name="a_FigJNP1p2" localSheetId="77">#REF!</definedName>
    <definedName name="a_FigJNP1p2">#REF!</definedName>
    <definedName name="a_OPC1" localSheetId="7">#REF!</definedName>
    <definedName name="a_OPC1" localSheetId="6">#REF!</definedName>
    <definedName name="a_OPC1" localSheetId="8">#REF!</definedName>
    <definedName name="a_OPC1" localSheetId="16">#REF!</definedName>
    <definedName name="a_OPC1" localSheetId="20">#REF!</definedName>
    <definedName name="a_OPC1" localSheetId="21">#REF!</definedName>
    <definedName name="a_OPC1" localSheetId="26">#REF!</definedName>
    <definedName name="a_OPC1" localSheetId="27">#REF!</definedName>
    <definedName name="a_OPC1" localSheetId="28">#REF!</definedName>
    <definedName name="a_OPC1" localSheetId="29">#REF!</definedName>
    <definedName name="a_OPC1" localSheetId="30">#REF!</definedName>
    <definedName name="a_OPC1" localSheetId="48">#REF!</definedName>
    <definedName name="a_OPC1" localSheetId="77">#REF!</definedName>
    <definedName name="a_OPC1">#REF!</definedName>
    <definedName name="a_OPC2" localSheetId="8">#REF!</definedName>
    <definedName name="a_OPC2" localSheetId="16">#REF!</definedName>
    <definedName name="a_OPC2" localSheetId="21">#REF!</definedName>
    <definedName name="a_OPC2" localSheetId="26">#REF!</definedName>
    <definedName name="a_OPC2" localSheetId="27">#REF!</definedName>
    <definedName name="a_OPC2" localSheetId="28">#REF!</definedName>
    <definedName name="a_OPC2" localSheetId="29">#REF!</definedName>
    <definedName name="a_OPC2" localSheetId="30">#REF!</definedName>
    <definedName name="a_OPC2" localSheetId="48">#REF!</definedName>
    <definedName name="a_OPC2" localSheetId="77">#REF!</definedName>
    <definedName name="a_OPC2">#REF!</definedName>
    <definedName name="a_OPC3" localSheetId="8">#REF!</definedName>
    <definedName name="a_OPC3" localSheetId="16">#REF!</definedName>
    <definedName name="a_OPC3" localSheetId="21">#REF!</definedName>
    <definedName name="a_OPC3" localSheetId="26">#REF!</definedName>
    <definedName name="a_OPC3" localSheetId="27">#REF!</definedName>
    <definedName name="a_OPC3" localSheetId="28">#REF!</definedName>
    <definedName name="a_OPC3" localSheetId="29">#REF!</definedName>
    <definedName name="a_OPC3" localSheetId="30">#REF!</definedName>
    <definedName name="a_OPC3" localSheetId="48">#REF!</definedName>
    <definedName name="a_OPC3" localSheetId="77">#REF!</definedName>
    <definedName name="a_OPC3">#REF!</definedName>
    <definedName name="a_OPC4" localSheetId="8">#REF!</definedName>
    <definedName name="a_OPC4" localSheetId="16">#REF!</definedName>
    <definedName name="a_OPC4" localSheetId="21">#REF!</definedName>
    <definedName name="a_OPC4" localSheetId="26">#REF!</definedName>
    <definedName name="a_OPC4" localSheetId="27">#REF!</definedName>
    <definedName name="a_OPC4" localSheetId="28">#REF!</definedName>
    <definedName name="a_OPC4" localSheetId="29">#REF!</definedName>
    <definedName name="a_OPC4" localSheetId="30">#REF!</definedName>
    <definedName name="a_OPC4" localSheetId="48">#REF!</definedName>
    <definedName name="a_OPC4" localSheetId="77">#REF!</definedName>
    <definedName name="a_OPC4">#REF!</definedName>
    <definedName name="a_OPC5" localSheetId="8">#REF!</definedName>
    <definedName name="a_OPC5" localSheetId="16">#REF!</definedName>
    <definedName name="a_OPC5" localSheetId="21">#REF!</definedName>
    <definedName name="a_OPC5" localSheetId="26">#REF!</definedName>
    <definedName name="a_OPC5" localSheetId="27">#REF!</definedName>
    <definedName name="a_OPC5" localSheetId="28">#REF!</definedName>
    <definedName name="a_OPC5" localSheetId="29">#REF!</definedName>
    <definedName name="a_OPC5" localSheetId="30">#REF!</definedName>
    <definedName name="a_OPC5" localSheetId="48">#REF!</definedName>
    <definedName name="a_OPC5" localSheetId="77">#REF!</definedName>
    <definedName name="a_OPC5">#REF!</definedName>
    <definedName name="a_OPC6" localSheetId="8">#REF!</definedName>
    <definedName name="a_OPC6" localSheetId="16">#REF!</definedName>
    <definedName name="a_OPC6" localSheetId="21">#REF!</definedName>
    <definedName name="a_OPC6" localSheetId="26">#REF!</definedName>
    <definedName name="a_OPC6" localSheetId="27">#REF!</definedName>
    <definedName name="a_OPC6" localSheetId="28">#REF!</definedName>
    <definedName name="a_OPC6" localSheetId="29">#REF!</definedName>
    <definedName name="a_OPC6" localSheetId="30">#REF!</definedName>
    <definedName name="a_OPC6" localSheetId="48">#REF!</definedName>
    <definedName name="a_OPC6" localSheetId="77">#REF!</definedName>
    <definedName name="a_OPC6">#REF!</definedName>
    <definedName name="a329summ" localSheetId="8">#REF!</definedName>
    <definedName name="a329summ" localSheetId="16">#REF!</definedName>
    <definedName name="a329summ" localSheetId="21">#REF!</definedName>
    <definedName name="a329summ" localSheetId="26">#REF!</definedName>
    <definedName name="a329summ" localSheetId="27">#REF!</definedName>
    <definedName name="a329summ" localSheetId="28">#REF!</definedName>
    <definedName name="a329summ" localSheetId="29">#REF!</definedName>
    <definedName name="a329summ" localSheetId="30">#REF!</definedName>
    <definedName name="a329summ" localSheetId="48">#REF!</definedName>
    <definedName name="a329summ" localSheetId="77">#REF!</definedName>
    <definedName name="a329summ">#REF!</definedName>
    <definedName name="a329tcsg" localSheetId="8">#REF!</definedName>
    <definedName name="a329tcsg" localSheetId="16">#REF!</definedName>
    <definedName name="a329tcsg" localSheetId="21">#REF!</definedName>
    <definedName name="a329tcsg" localSheetId="26">#REF!</definedName>
    <definedName name="a329tcsg" localSheetId="27">#REF!</definedName>
    <definedName name="a329tcsg" localSheetId="28">#REF!</definedName>
    <definedName name="a329tcsg" localSheetId="29">#REF!</definedName>
    <definedName name="a329tcsg" localSheetId="30">#REF!</definedName>
    <definedName name="a329tcsg" localSheetId="48">#REF!</definedName>
    <definedName name="a329tcsg" localSheetId="77">#REF!</definedName>
    <definedName name="a329tcsg">#REF!</definedName>
    <definedName name="a329wp" localSheetId="8">#REF!</definedName>
    <definedName name="a329wp" localSheetId="16">#REF!</definedName>
    <definedName name="a329wp" localSheetId="21">#REF!</definedName>
    <definedName name="a329wp" localSheetId="26">#REF!</definedName>
    <definedName name="a329wp" localSheetId="27">#REF!</definedName>
    <definedName name="a329wp" localSheetId="28">#REF!</definedName>
    <definedName name="a329wp" localSheetId="29">#REF!</definedName>
    <definedName name="a329wp" localSheetId="30">#REF!</definedName>
    <definedName name="a329wp" localSheetId="48">#REF!</definedName>
    <definedName name="a329wp" localSheetId="77">#REF!</definedName>
    <definedName name="a329wp">#REF!</definedName>
    <definedName name="acalc_p1" localSheetId="8">#REF!</definedName>
    <definedName name="acalc_p1" localSheetId="16">#REF!</definedName>
    <definedName name="acalc_p1" localSheetId="21">#REF!</definedName>
    <definedName name="acalc_p1" localSheetId="26">#REF!</definedName>
    <definedName name="acalc_p1" localSheetId="27">#REF!</definedName>
    <definedName name="acalc_p1" localSheetId="28">#REF!</definedName>
    <definedName name="acalc_p1" localSheetId="29">#REF!</definedName>
    <definedName name="acalc_p1" localSheetId="30">#REF!</definedName>
    <definedName name="acalc_p1" localSheetId="48">#REF!</definedName>
    <definedName name="acalc_p1" localSheetId="77">#REF!</definedName>
    <definedName name="acalc_p1">#REF!</definedName>
    <definedName name="acalc_p3" localSheetId="8">#REF!</definedName>
    <definedName name="acalc_p3" localSheetId="16">#REF!</definedName>
    <definedName name="acalc_p3" localSheetId="21">#REF!</definedName>
    <definedName name="acalc_p3" localSheetId="26">#REF!</definedName>
    <definedName name="acalc_p3" localSheetId="27">#REF!</definedName>
    <definedName name="acalc_p3" localSheetId="28">#REF!</definedName>
    <definedName name="acalc_p3" localSheetId="29">#REF!</definedName>
    <definedName name="acalc_p3" localSheetId="30">#REF!</definedName>
    <definedName name="acalc_p3" localSheetId="48">#REF!</definedName>
    <definedName name="acalc_p3" localSheetId="77">#REF!</definedName>
    <definedName name="acalc_p3">#REF!</definedName>
    <definedName name="ACCPLTTRUUP" localSheetId="8">#REF!</definedName>
    <definedName name="ACCPLTTRUUP" localSheetId="16">#REF!</definedName>
    <definedName name="ACCPLTTRUUP" localSheetId="21">#REF!</definedName>
    <definedName name="ACCPLTTRUUP" localSheetId="26">#REF!</definedName>
    <definedName name="ACCPLTTRUUP" localSheetId="27">#REF!</definedName>
    <definedName name="ACCPLTTRUUP" localSheetId="28">#REF!</definedName>
    <definedName name="ACCPLTTRUUP" localSheetId="29">#REF!</definedName>
    <definedName name="ACCPLTTRUUP" localSheetId="30">#REF!</definedName>
    <definedName name="ACCPLTTRUUP" localSheetId="48">#REF!</definedName>
    <definedName name="ACCPLTTRUUP" localSheetId="77">#REF!</definedName>
    <definedName name="ACCPLTTRUUP">#REF!</definedName>
    <definedName name="Acronymes" localSheetId="8">#REF!</definedName>
    <definedName name="Acronymes" localSheetId="16">#REF!</definedName>
    <definedName name="Acronymes" localSheetId="21">#REF!</definedName>
    <definedName name="Acronymes" localSheetId="26">#REF!</definedName>
    <definedName name="Acronymes" localSheetId="27">#REF!</definedName>
    <definedName name="Acronymes" localSheetId="28">#REF!</definedName>
    <definedName name="Acronymes" localSheetId="29">#REF!</definedName>
    <definedName name="Acronymes" localSheetId="30">#REF!</definedName>
    <definedName name="Acronymes" localSheetId="48">#REF!</definedName>
    <definedName name="Acronymes" localSheetId="77">#REF!</definedName>
    <definedName name="Acronymes">#REF!</definedName>
    <definedName name="ACTPLT" localSheetId="8">#REF!</definedName>
    <definedName name="ACTPLT" localSheetId="16">#REF!</definedName>
    <definedName name="ACTPLT" localSheetId="21">#REF!</definedName>
    <definedName name="ACTPLT" localSheetId="26">#REF!</definedName>
    <definedName name="ACTPLT" localSheetId="27">#REF!</definedName>
    <definedName name="ACTPLT" localSheetId="28">#REF!</definedName>
    <definedName name="ACTPLT" localSheetId="29">#REF!</definedName>
    <definedName name="ACTPLT" localSheetId="30">#REF!</definedName>
    <definedName name="ACTPLT" localSheetId="48">#REF!</definedName>
    <definedName name="ACTPLT" localSheetId="77">#REF!</definedName>
    <definedName name="ACTPLT">#REF!</definedName>
    <definedName name="ActualNox">'[2]Actual NOX'!$A$4:$B$4,'[2]Actual NOX'!$A$6:$I$42</definedName>
    <definedName name="Adj_4CP" localSheetId="7">#REF!</definedName>
    <definedName name="Adj_4CP" localSheetId="6">#REF!</definedName>
    <definedName name="Adj_4CP" localSheetId="8">#REF!</definedName>
    <definedName name="Adj_4CP" localSheetId="16">#REF!</definedName>
    <definedName name="Adj_4CP" localSheetId="20">#REF!</definedName>
    <definedName name="Adj_4CP" localSheetId="21">#REF!</definedName>
    <definedName name="Adj_4CP" localSheetId="26">#REF!</definedName>
    <definedName name="Adj_4CP" localSheetId="27">#REF!</definedName>
    <definedName name="Adj_4CP" localSheetId="28">#REF!</definedName>
    <definedName name="Adj_4CP" localSheetId="29">#REF!</definedName>
    <definedName name="Adj_4CP" localSheetId="30">#REF!</definedName>
    <definedName name="Adj_4CP" localSheetId="48">#REF!</definedName>
    <definedName name="Adj_4CP" localSheetId="77">#REF!</definedName>
    <definedName name="Adj_4CP">#REF!</definedName>
    <definedName name="adj_kwh_selfgen" localSheetId="7">#REF!</definedName>
    <definedName name="adj_kwh_selfgen" localSheetId="6">#REF!</definedName>
    <definedName name="adj_kwh_selfgen" localSheetId="8">#REF!</definedName>
    <definedName name="adj_kwh_selfgen" localSheetId="16">#REF!</definedName>
    <definedName name="adj_kwh_selfgen" localSheetId="20">#REF!</definedName>
    <definedName name="adj_kwh_selfgen" localSheetId="21">#REF!</definedName>
    <definedName name="adj_kwh_selfgen" localSheetId="26">#REF!</definedName>
    <definedName name="adj_kwh_selfgen" localSheetId="27">#REF!</definedName>
    <definedName name="adj_kwh_selfgen" localSheetId="28">#REF!</definedName>
    <definedName name="adj_kwh_selfgen" localSheetId="29">#REF!</definedName>
    <definedName name="adj_kwh_selfgen" localSheetId="30">#REF!</definedName>
    <definedName name="adj_kwh_selfgen" localSheetId="48">#REF!</definedName>
    <definedName name="adj_kwh_selfgen" localSheetId="77">#REF!</definedName>
    <definedName name="adj_kwh_selfgen">#REF!</definedName>
    <definedName name="adj_rev_selfgen" localSheetId="7">#REF!</definedName>
    <definedName name="adj_rev_selfgen" localSheetId="6">#REF!</definedName>
    <definedName name="adj_rev_selfgen" localSheetId="8">#REF!</definedName>
    <definedName name="adj_rev_selfgen" localSheetId="16">#REF!</definedName>
    <definedName name="adj_rev_selfgen" localSheetId="20">#REF!</definedName>
    <definedName name="adj_rev_selfgen" localSheetId="21">#REF!</definedName>
    <definedName name="adj_rev_selfgen" localSheetId="26">#REF!</definedName>
    <definedName name="adj_rev_selfgen" localSheetId="27">#REF!</definedName>
    <definedName name="adj_rev_selfgen" localSheetId="28">#REF!</definedName>
    <definedName name="adj_rev_selfgen" localSheetId="29">#REF!</definedName>
    <definedName name="adj_rev_selfgen" localSheetId="30">#REF!</definedName>
    <definedName name="adj_rev_selfgen" localSheetId="48">#REF!</definedName>
    <definedName name="adj_rev_selfgen" localSheetId="77">#REF!</definedName>
    <definedName name="adj_rev_selfgen">#REF!</definedName>
    <definedName name="alloc" localSheetId="8">#REF!</definedName>
    <definedName name="alloc" localSheetId="16">#REF!</definedName>
    <definedName name="alloc" localSheetId="21">#REF!</definedName>
    <definedName name="alloc" localSheetId="26">#REF!</definedName>
    <definedName name="alloc" localSheetId="27">#REF!</definedName>
    <definedName name="alloc" localSheetId="28">#REF!</definedName>
    <definedName name="alloc" localSheetId="29">#REF!</definedName>
    <definedName name="alloc" localSheetId="30">#REF!</definedName>
    <definedName name="alloc" localSheetId="48">#REF!</definedName>
    <definedName name="alloc" localSheetId="77">#REF!</definedName>
    <definedName name="alloc">#REF!</definedName>
    <definedName name="ANNU1998" localSheetId="8">#REF!</definedName>
    <definedName name="ANNU1998" localSheetId="16">#REF!</definedName>
    <definedName name="ANNU1998" localSheetId="21">#REF!</definedName>
    <definedName name="ANNU1998" localSheetId="26">#REF!</definedName>
    <definedName name="ANNU1998" localSheetId="27">#REF!</definedName>
    <definedName name="ANNU1998" localSheetId="28">#REF!</definedName>
    <definedName name="ANNU1998" localSheetId="29">#REF!</definedName>
    <definedName name="ANNU1998" localSheetId="30">#REF!</definedName>
    <definedName name="ANNU1998" localSheetId="48">#REF!</definedName>
    <definedName name="ANNU1998" localSheetId="77">#REF!</definedName>
    <definedName name="ANNU1998">#REF!</definedName>
    <definedName name="ANNU1999" localSheetId="8">#REF!</definedName>
    <definedName name="ANNU1999" localSheetId="16">#REF!</definedName>
    <definedName name="ANNU1999" localSheetId="21">#REF!</definedName>
    <definedName name="ANNU1999" localSheetId="26">#REF!</definedName>
    <definedName name="ANNU1999" localSheetId="27">#REF!</definedName>
    <definedName name="ANNU1999" localSheetId="28">#REF!</definedName>
    <definedName name="ANNU1999" localSheetId="29">#REF!</definedName>
    <definedName name="ANNU1999" localSheetId="30">#REF!</definedName>
    <definedName name="ANNU1999" localSheetId="48">#REF!</definedName>
    <definedName name="ANNU1999" localSheetId="77">#REF!</definedName>
    <definedName name="ANNU1999">#REF!</definedName>
    <definedName name="AnnualRate" localSheetId="8">'[2]Act&amp;Proj Interest'!#REF!</definedName>
    <definedName name="AnnualRate" localSheetId="16">'[2]Act&amp;Proj Interest'!#REF!</definedName>
    <definedName name="AnnualRate" localSheetId="21">'[2]Act&amp;Proj Interest'!#REF!</definedName>
    <definedName name="AnnualRate" localSheetId="26">'[2]Act&amp;Proj Interest'!#REF!</definedName>
    <definedName name="AnnualRate" localSheetId="27">'[2]Act&amp;Proj Interest'!#REF!</definedName>
    <definedName name="AnnualRate" localSheetId="28">'[2]Act&amp;Proj Interest'!#REF!</definedName>
    <definedName name="AnnualRate" localSheetId="29">'[2]Act&amp;Proj Interest'!#REF!</definedName>
    <definedName name="AnnualRate" localSheetId="30">'[2]Act&amp;Proj Interest'!#REF!</definedName>
    <definedName name="AnnualRate" localSheetId="48">'[2]Act&amp;Proj Interest'!#REF!</definedName>
    <definedName name="AnnualRate" localSheetId="77">'[2]Act&amp;Proj Interest'!#REF!</definedName>
    <definedName name="AnnualRate">'[2]Act&amp;Proj Interest'!#REF!</definedName>
    <definedName name="appendxA_p1" localSheetId="7">#REF!</definedName>
    <definedName name="appendxA_p1" localSheetId="6">#REF!</definedName>
    <definedName name="appendxA_p1" localSheetId="8">#REF!</definedName>
    <definedName name="appendxA_p1" localSheetId="16">#REF!</definedName>
    <definedName name="appendxA_p1" localSheetId="20">#REF!</definedName>
    <definedName name="appendxA_p1" localSheetId="21">#REF!</definedName>
    <definedName name="appendxA_p1" localSheetId="26">#REF!</definedName>
    <definedName name="appendxA_p1" localSheetId="27">#REF!</definedName>
    <definedName name="appendxA_p1" localSheetId="28">#REF!</definedName>
    <definedName name="appendxA_p1" localSheetId="29">#REF!</definedName>
    <definedName name="appendxA_p1" localSheetId="30">#REF!</definedName>
    <definedName name="appendxA_p1" localSheetId="48">#REF!</definedName>
    <definedName name="appendxA_p1" localSheetId="77">#REF!</definedName>
    <definedName name="appendxA_p1">#REF!</definedName>
    <definedName name="appendxA_p2" localSheetId="7">#REF!</definedName>
    <definedName name="appendxA_p2" localSheetId="6">#REF!</definedName>
    <definedName name="appendxA_p2" localSheetId="8">#REF!</definedName>
    <definedName name="appendxA_p2" localSheetId="16">#REF!</definedName>
    <definedName name="appendxA_p2" localSheetId="20">#REF!</definedName>
    <definedName name="appendxA_p2" localSheetId="21">#REF!</definedName>
    <definedName name="appendxA_p2" localSheetId="26">#REF!</definedName>
    <definedName name="appendxA_p2" localSheetId="27">#REF!</definedName>
    <definedName name="appendxA_p2" localSheetId="28">#REF!</definedName>
    <definedName name="appendxA_p2" localSheetId="29">#REF!</definedName>
    <definedName name="appendxA_p2" localSheetId="30">#REF!</definedName>
    <definedName name="appendxA_p2" localSheetId="48">#REF!</definedName>
    <definedName name="appendxA_p2" localSheetId="77">#REF!</definedName>
    <definedName name="appendxA_p2">#REF!</definedName>
    <definedName name="attach5" localSheetId="7">#REF!</definedName>
    <definedName name="attach5" localSheetId="6">#REF!</definedName>
    <definedName name="attach5" localSheetId="8">#REF!</definedName>
    <definedName name="attach5" localSheetId="16">#REF!</definedName>
    <definedName name="attach5" localSheetId="20">#REF!</definedName>
    <definedName name="attach5" localSheetId="21">#REF!</definedName>
    <definedName name="attach5" localSheetId="26">#REF!</definedName>
    <definedName name="attach5" localSheetId="27">#REF!</definedName>
    <definedName name="attach5" localSheetId="28">#REF!</definedName>
    <definedName name="attach5" localSheetId="29">#REF!</definedName>
    <definedName name="attach5" localSheetId="30">#REF!</definedName>
    <definedName name="attach5" localSheetId="48">#REF!</definedName>
    <definedName name="attach5" localSheetId="77">#REF!</definedName>
    <definedName name="attach5">#REF!</definedName>
    <definedName name="BASE_RATE_ADJ" localSheetId="8">#REF!</definedName>
    <definedName name="BASE_RATE_ADJ" localSheetId="16">#REF!</definedName>
    <definedName name="BASE_RATE_ADJ" localSheetId="21">#REF!</definedName>
    <definedName name="BASE_RATE_ADJ" localSheetId="26">#REF!</definedName>
    <definedName name="BASE_RATE_ADJ" localSheetId="27">#REF!</definedName>
    <definedName name="BASE_RATE_ADJ" localSheetId="28">#REF!</definedName>
    <definedName name="BASE_RATE_ADJ" localSheetId="29">#REF!</definedName>
    <definedName name="BASE_RATE_ADJ" localSheetId="30">#REF!</definedName>
    <definedName name="BASE_RATE_ADJ" localSheetId="48">#REF!</definedName>
    <definedName name="BASE_RATE_ADJ" localSheetId="77">#REF!</definedName>
    <definedName name="BASE_RATE_ADJ">#REF!</definedName>
    <definedName name="bbb3tes" localSheetId="7" hidden="1">{#N/A,#N/A,TRUE,"Cover";#N/A,#N/A,TRUE,"Revision Log";#N/A,#N/A,TRUE,"Assumptions";#N/A,#N/A,TRUE,"Inputs";#N/A,#N/A,TRUE,"Sensitivity";#N/A,#N/A,TRUE,"Graphs";#N/A,#N/A,TRUE,"Operating Graphs";#N/A,#N/A,TRUE,"Stats";#N/A,#N/A,TRUE,"Summary"}</definedName>
    <definedName name="bbb3tes" localSheetId="6" hidden="1">{#N/A,#N/A,TRUE,"Cover";#N/A,#N/A,TRUE,"Revision Log";#N/A,#N/A,TRUE,"Assumptions";#N/A,#N/A,TRUE,"Inputs";#N/A,#N/A,TRUE,"Sensitivity";#N/A,#N/A,TRUE,"Graphs";#N/A,#N/A,TRUE,"Operating Graphs";#N/A,#N/A,TRUE,"Stats";#N/A,#N/A,TRUE,"Summary"}</definedName>
    <definedName name="bbb3tes" localSheetId="20" hidden="1">{#N/A,#N/A,TRUE,"Cover";#N/A,#N/A,TRUE,"Revision Log";#N/A,#N/A,TRUE,"Assumptions";#N/A,#N/A,TRUE,"Inputs";#N/A,#N/A,TRUE,"Sensitivity";#N/A,#N/A,TRUE,"Graphs";#N/A,#N/A,TRUE,"Operating Graphs";#N/A,#N/A,TRUE,"Stats";#N/A,#N/A,TRUE,"Summary"}</definedName>
    <definedName name="bbb3tes" localSheetId="33" hidden="1">{#N/A,#N/A,TRUE,"Cover";#N/A,#N/A,TRUE,"Revision Log";#N/A,#N/A,TRUE,"Assumptions";#N/A,#N/A,TRUE,"Inputs";#N/A,#N/A,TRUE,"Sensitivity";#N/A,#N/A,TRUE,"Graphs";#N/A,#N/A,TRUE,"Operating Graphs";#N/A,#N/A,TRUE,"Stats";#N/A,#N/A,TRUE,"Summary"}</definedName>
    <definedName name="bbb3tes" localSheetId="26" hidden="1">{#N/A,#N/A,TRUE,"Cover";#N/A,#N/A,TRUE,"Revision Log";#N/A,#N/A,TRUE,"Assumptions";#N/A,#N/A,TRUE,"Inputs";#N/A,#N/A,TRUE,"Sensitivity";#N/A,#N/A,TRUE,"Graphs";#N/A,#N/A,TRUE,"Operating Graphs";#N/A,#N/A,TRUE,"Stats";#N/A,#N/A,TRUE,"Summary"}</definedName>
    <definedName name="bbb3tes" localSheetId="27" hidden="1">{#N/A,#N/A,TRUE,"Cover";#N/A,#N/A,TRUE,"Revision Log";#N/A,#N/A,TRUE,"Assumptions";#N/A,#N/A,TRUE,"Inputs";#N/A,#N/A,TRUE,"Sensitivity";#N/A,#N/A,TRUE,"Graphs";#N/A,#N/A,TRUE,"Operating Graphs";#N/A,#N/A,TRUE,"Stats";#N/A,#N/A,TRUE,"Summary"}</definedName>
    <definedName name="bbb3tes" localSheetId="29" hidden="1">{#N/A,#N/A,TRUE,"Cover";#N/A,#N/A,TRUE,"Revision Log";#N/A,#N/A,TRUE,"Assumptions";#N/A,#N/A,TRUE,"Inputs";#N/A,#N/A,TRUE,"Sensitivity";#N/A,#N/A,TRUE,"Graphs";#N/A,#N/A,TRUE,"Operating Graphs";#N/A,#N/A,TRUE,"Stats";#N/A,#N/A,TRUE,"Summary"}</definedName>
    <definedName name="bbb3tes" localSheetId="30" hidden="1">{#N/A,#N/A,TRUE,"Cover";#N/A,#N/A,TRUE,"Revision Log";#N/A,#N/A,TRUE,"Assumptions";#N/A,#N/A,TRUE,"Inputs";#N/A,#N/A,TRUE,"Sensitivity";#N/A,#N/A,TRUE,"Graphs";#N/A,#N/A,TRUE,"Operating Graphs";#N/A,#N/A,TRUE,"Stats";#N/A,#N/A,TRUE,"Summary"}</definedName>
    <definedName name="bbb3tes" localSheetId="48" hidden="1">{#N/A,#N/A,TRUE,"Cover";#N/A,#N/A,TRUE,"Revision Log";#N/A,#N/A,TRUE,"Assumptions";#N/A,#N/A,TRUE,"Inputs";#N/A,#N/A,TRUE,"Sensitivity";#N/A,#N/A,TRUE,"Graphs";#N/A,#N/A,TRUE,"Operating Graphs";#N/A,#N/A,TRUE,"Stats";#N/A,#N/A,TRUE,"Summary"}</definedName>
    <definedName name="bbb3tes" hidden="1">{#N/A,#N/A,TRUE,"Cover";#N/A,#N/A,TRUE,"Revision Log";#N/A,#N/A,TRUE,"Assumptions";#N/A,#N/A,TRUE,"Inputs";#N/A,#N/A,TRUE,"Sensitivity";#N/A,#N/A,TRUE,"Graphs";#N/A,#N/A,TRUE,"Operating Graphs";#N/A,#N/A,TRUE,"Stats";#N/A,#N/A,TRUE,"Summary"}</definedName>
    <definedName name="bsis">[3]bsis!$A$1:$E$937</definedName>
    <definedName name="co_174_table">'[4]1200 download for BSP'!$B$605:$D$653</definedName>
    <definedName name="co_292_table">'[4]1200 download for BSP'!$B$669:$D$702</definedName>
    <definedName name="co_3_table">'[5]1200 download for BSP'!$B$8:$D$324</definedName>
    <definedName name="co_4_table">'[4]1200 download for BSP'!$B$311:$D$452</definedName>
    <definedName name="co_42_table">'[5]1200 download for BSP'!$B$340:$D$350</definedName>
    <definedName name="co_53_table">'[5]1200 download for BSP'!$B$366:$D$373</definedName>
    <definedName name="co_54_table">'[5]1200 download for BSP'!$B$389:$D$396</definedName>
    <definedName name="co_9003_table">'[5]1200 download for BSP'!$B$412:$D$435</definedName>
    <definedName name="contact_table">'[5]0003 Details'!$A$8:$L$324</definedName>
    <definedName name="contact_table2">'[5]0003 Details'!$A$8:$N$324</definedName>
    <definedName name="COPY" localSheetId="7">#REF!</definedName>
    <definedName name="COPY" localSheetId="6">#REF!</definedName>
    <definedName name="COPY" localSheetId="8">#REF!</definedName>
    <definedName name="COPY" localSheetId="16">#REF!</definedName>
    <definedName name="COPY" localSheetId="20">#REF!</definedName>
    <definedName name="COPY" localSheetId="21">#REF!</definedName>
    <definedName name="COPY" localSheetId="26">#REF!</definedName>
    <definedName name="COPY" localSheetId="27">#REF!</definedName>
    <definedName name="COPY" localSheetId="28">#REF!</definedName>
    <definedName name="COPY" localSheetId="29">#REF!</definedName>
    <definedName name="COPY" localSheetId="30">#REF!</definedName>
    <definedName name="COPY" localSheetId="48">#REF!</definedName>
    <definedName name="COPY" localSheetId="77">#REF!</definedName>
    <definedName name="COPY">#REF!</definedName>
    <definedName name="COST_SUMMARY" localSheetId="7">#REF!</definedName>
    <definedName name="COST_SUMMARY" localSheetId="6">#REF!</definedName>
    <definedName name="COST_SUMMARY" localSheetId="8">#REF!</definedName>
    <definedName name="COST_SUMMARY" localSheetId="16">#REF!</definedName>
    <definedName name="COST_SUMMARY" localSheetId="20">#REF!</definedName>
    <definedName name="COST_SUMMARY" localSheetId="21">#REF!</definedName>
    <definedName name="COST_SUMMARY" localSheetId="26">#REF!</definedName>
    <definedName name="COST_SUMMARY" localSheetId="27">#REF!</definedName>
    <definedName name="COST_SUMMARY" localSheetId="28">#REF!</definedName>
    <definedName name="COST_SUMMARY" localSheetId="29">#REF!</definedName>
    <definedName name="COST_SUMMARY" localSheetId="30">#REF!</definedName>
    <definedName name="COST_SUMMARY" localSheetId="48">#REF!</definedName>
    <definedName name="COST_SUMMARY" localSheetId="77">#REF!</definedName>
    <definedName name="COST_SUMMARY">#REF!</definedName>
    <definedName name="COSTPG1" localSheetId="7">#REF!</definedName>
    <definedName name="COSTPG1" localSheetId="6">#REF!</definedName>
    <definedName name="COSTPG1" localSheetId="8">#REF!</definedName>
    <definedName name="COSTPG1" localSheetId="16">#REF!</definedName>
    <definedName name="COSTPG1" localSheetId="20">#REF!</definedName>
    <definedName name="COSTPG1" localSheetId="21">#REF!</definedName>
    <definedName name="COSTPG1" localSheetId="26">#REF!</definedName>
    <definedName name="COSTPG1" localSheetId="27">#REF!</definedName>
    <definedName name="COSTPG1" localSheetId="28">#REF!</definedName>
    <definedName name="COSTPG1" localSheetId="29">#REF!</definedName>
    <definedName name="COSTPG1" localSheetId="30">#REF!</definedName>
    <definedName name="COSTPG1" localSheetId="48">#REF!</definedName>
    <definedName name="COSTPG1" localSheetId="77">#REF!</definedName>
    <definedName name="COSTPG1">#REF!</definedName>
    <definedName name="COSTPG2" localSheetId="8">#REF!</definedName>
    <definedName name="COSTPG2" localSheetId="16">#REF!</definedName>
    <definedName name="COSTPG2" localSheetId="21">#REF!</definedName>
    <definedName name="COSTPG2" localSheetId="26">#REF!</definedName>
    <definedName name="COSTPG2" localSheetId="27">#REF!</definedName>
    <definedName name="COSTPG2" localSheetId="28">#REF!</definedName>
    <definedName name="COSTPG2" localSheetId="29">#REF!</definedName>
    <definedName name="COSTPG2" localSheetId="30">#REF!</definedName>
    <definedName name="COSTPG2" localSheetId="48">#REF!</definedName>
    <definedName name="COSTPG2" localSheetId="77">#REF!</definedName>
    <definedName name="COSTPG2">#REF!</definedName>
    <definedName name="COVER" localSheetId="8">#REF!</definedName>
    <definedName name="COVER" localSheetId="16">#REF!</definedName>
    <definedName name="COVER" localSheetId="21">#REF!</definedName>
    <definedName name="COVER" localSheetId="26">#REF!</definedName>
    <definedName name="COVER" localSheetId="27">#REF!</definedName>
    <definedName name="COVER" localSheetId="28">#REF!</definedName>
    <definedName name="COVER" localSheetId="29">#REF!</definedName>
    <definedName name="COVER" localSheetId="30">#REF!</definedName>
    <definedName name="COVER" localSheetId="48">#REF!</definedName>
    <definedName name="COVER" localSheetId="77">#REF!</definedName>
    <definedName name="COVER">#REF!</definedName>
    <definedName name="CYCLE" localSheetId="8">#REF!</definedName>
    <definedName name="CYCLE" localSheetId="16">#REF!</definedName>
    <definedName name="CYCLE" localSheetId="21">#REF!</definedName>
    <definedName name="CYCLE" localSheetId="26">#REF!</definedName>
    <definedName name="CYCLE" localSheetId="27">#REF!</definedName>
    <definedName name="CYCLE" localSheetId="28">#REF!</definedName>
    <definedName name="CYCLE" localSheetId="29">#REF!</definedName>
    <definedName name="CYCLE" localSheetId="30">#REF!</definedName>
    <definedName name="CYCLE" localSheetId="48">#REF!</definedName>
    <definedName name="CYCLE" localSheetId="77">#REF!</definedName>
    <definedName name="CYCLE">#REF!</definedName>
    <definedName name="DISALLOWANCE" localSheetId="8">#REF!</definedName>
    <definedName name="DISALLOWANCE" localSheetId="16">#REF!</definedName>
    <definedName name="DISALLOWANCE" localSheetId="21">#REF!</definedName>
    <definedName name="DISALLOWANCE" localSheetId="26">#REF!</definedName>
    <definedName name="DISALLOWANCE" localSheetId="27">#REF!</definedName>
    <definedName name="DISALLOWANCE" localSheetId="28">#REF!</definedName>
    <definedName name="DISALLOWANCE" localSheetId="29">#REF!</definedName>
    <definedName name="DISALLOWANCE" localSheetId="30">#REF!</definedName>
    <definedName name="DISALLOWANCE" localSheetId="48">#REF!</definedName>
    <definedName name="DISALLOWANCE" localSheetId="77">#REF!</definedName>
    <definedName name="DISALLOWANCE">#REF!</definedName>
    <definedName name="Divisor" localSheetId="8">#REF!</definedName>
    <definedName name="Divisor" localSheetId="16">#REF!</definedName>
    <definedName name="Divisor" localSheetId="21">#REF!</definedName>
    <definedName name="Divisor" localSheetId="26">#REF!</definedName>
    <definedName name="Divisor" localSheetId="27">#REF!</definedName>
    <definedName name="Divisor" localSheetId="28">#REF!</definedName>
    <definedName name="Divisor" localSheetId="29">#REF!</definedName>
    <definedName name="Divisor" localSheetId="30">#REF!</definedName>
    <definedName name="Divisor" localSheetId="48">#REF!</definedName>
    <definedName name="Divisor" localSheetId="77">#REF!</definedName>
    <definedName name="Divisor">#REF!</definedName>
    <definedName name="DOCKET_18057" localSheetId="8">#REF!</definedName>
    <definedName name="DOCKET_18057" localSheetId="16">#REF!</definedName>
    <definedName name="DOCKET_18057" localSheetId="21">#REF!</definedName>
    <definedName name="DOCKET_18057" localSheetId="26">#REF!</definedName>
    <definedName name="DOCKET_18057" localSheetId="27">#REF!</definedName>
    <definedName name="DOCKET_18057" localSheetId="28">#REF!</definedName>
    <definedName name="DOCKET_18057" localSheetId="29">#REF!</definedName>
    <definedName name="DOCKET_18057" localSheetId="30">#REF!</definedName>
    <definedName name="DOCKET_18057" localSheetId="48">#REF!</definedName>
    <definedName name="DOCKET_18057" localSheetId="77">#REF!</definedName>
    <definedName name="DOCKET_18057">#REF!</definedName>
    <definedName name="FACTOR_REFUND">'[6]Not Used'!$A$1:$L$29</definedName>
    <definedName name="FEB_REVISED" localSheetId="7">#REF!</definedName>
    <definedName name="FEB_REVISED" localSheetId="6">#REF!</definedName>
    <definedName name="FEB_REVISED" localSheetId="8">#REF!</definedName>
    <definedName name="FEB_REVISED" localSheetId="16">#REF!</definedName>
    <definedName name="FEB_REVISED" localSheetId="20">#REF!</definedName>
    <definedName name="FEB_REVISED" localSheetId="21">#REF!</definedName>
    <definedName name="FEB_REVISED" localSheetId="26">#REF!</definedName>
    <definedName name="FEB_REVISED" localSheetId="27">#REF!</definedName>
    <definedName name="FEB_REVISED" localSheetId="28">#REF!</definedName>
    <definedName name="FEB_REVISED" localSheetId="29">#REF!</definedName>
    <definedName name="FEB_REVISED" localSheetId="30">#REF!</definedName>
    <definedName name="FEB_REVISED" localSheetId="48">#REF!</definedName>
    <definedName name="FEB_REVISED" localSheetId="77">#REF!</definedName>
    <definedName name="FEB_REVISED">#REF!</definedName>
    <definedName name="FFT" localSheetId="7">#REF!</definedName>
    <definedName name="FFT" localSheetId="6">#REF!</definedName>
    <definedName name="FFT" localSheetId="8">#REF!</definedName>
    <definedName name="FFT" localSheetId="16">#REF!</definedName>
    <definedName name="FFT" localSheetId="20">#REF!</definedName>
    <definedName name="FFT" localSheetId="21">#REF!</definedName>
    <definedName name="FFT" localSheetId="26">#REF!</definedName>
    <definedName name="FFT" localSheetId="27">#REF!</definedName>
    <definedName name="FFT" localSheetId="28">#REF!</definedName>
    <definedName name="FFT" localSheetId="29">#REF!</definedName>
    <definedName name="FFT" localSheetId="30">#REF!</definedName>
    <definedName name="FFT" localSheetId="48">#REF!</definedName>
    <definedName name="FFT" localSheetId="77">#REF!</definedName>
    <definedName name="FFT">#REF!</definedName>
    <definedName name="fininfo" localSheetId="7">#REF!</definedName>
    <definedName name="fininfo" localSheetId="6">#REF!</definedName>
    <definedName name="fininfo" localSheetId="8">#REF!</definedName>
    <definedName name="fininfo" localSheetId="16">#REF!</definedName>
    <definedName name="fininfo" localSheetId="20">#REF!</definedName>
    <definedName name="fininfo" localSheetId="21">#REF!</definedName>
    <definedName name="fininfo" localSheetId="26">#REF!</definedName>
    <definedName name="fininfo" localSheetId="27">#REF!</definedName>
    <definedName name="fininfo" localSheetId="28">#REF!</definedName>
    <definedName name="fininfo" localSheetId="29">#REF!</definedName>
    <definedName name="fininfo" localSheetId="30">#REF!</definedName>
    <definedName name="fininfo" localSheetId="48">#REF!</definedName>
    <definedName name="fininfo" localSheetId="77">#REF!</definedName>
    <definedName name="fininfo">#REF!</definedName>
    <definedName name="finratios" localSheetId="8">#REF!</definedName>
    <definedName name="finratios" localSheetId="16">#REF!</definedName>
    <definedName name="finratios" localSheetId="21">#REF!</definedName>
    <definedName name="finratios" localSheetId="26">#REF!</definedName>
    <definedName name="finratios" localSheetId="27">#REF!</definedName>
    <definedName name="finratios" localSheetId="28">#REF!</definedName>
    <definedName name="finratios" localSheetId="29">#REF!</definedName>
    <definedName name="finratios" localSheetId="30">#REF!</definedName>
    <definedName name="finratios" localSheetId="48">#REF!</definedName>
    <definedName name="finratios" localSheetId="77">#REF!</definedName>
    <definedName name="finratios">#REF!</definedName>
    <definedName name="gen_capa_rev_p1" localSheetId="8">#REF!</definedName>
    <definedName name="gen_capa_rev_p1" localSheetId="16">#REF!</definedName>
    <definedName name="gen_capa_rev_p1" localSheetId="21">#REF!</definedName>
    <definedName name="gen_capa_rev_p1" localSheetId="26">#REF!</definedName>
    <definedName name="gen_capa_rev_p1" localSheetId="27">#REF!</definedName>
    <definedName name="gen_capa_rev_p1" localSheetId="28">#REF!</definedName>
    <definedName name="gen_capa_rev_p1" localSheetId="29">#REF!</definedName>
    <definedName name="gen_capa_rev_p1" localSheetId="30">#REF!</definedName>
    <definedName name="gen_capa_rev_p1" localSheetId="48">#REF!</definedName>
    <definedName name="gen_capa_rev_p1" localSheetId="77">#REF!</definedName>
    <definedName name="gen_capa_rev_p1">#REF!</definedName>
    <definedName name="gen_capa_rev_p2" localSheetId="8">#REF!</definedName>
    <definedName name="gen_capa_rev_p2" localSheetId="16">#REF!</definedName>
    <definedName name="gen_capa_rev_p2" localSheetId="21">#REF!</definedName>
    <definedName name="gen_capa_rev_p2" localSheetId="26">#REF!</definedName>
    <definedName name="gen_capa_rev_p2" localSheetId="27">#REF!</definedName>
    <definedName name="gen_capa_rev_p2" localSheetId="28">#REF!</definedName>
    <definedName name="gen_capa_rev_p2" localSheetId="29">#REF!</definedName>
    <definedName name="gen_capa_rev_p2" localSheetId="30">#REF!</definedName>
    <definedName name="gen_capa_rev_p2" localSheetId="48">#REF!</definedName>
    <definedName name="gen_capa_rev_p2" localSheetId="77">#REF!</definedName>
    <definedName name="gen_capa_rev_p2">#REF!</definedName>
    <definedName name="Genco">[7]Genco!$A$6:$C$370</definedName>
    <definedName name="graphs11" localSheetId="7" hidden="1">{#N/A,#N/A,TRUE,"Operating Graphs";#N/A,#N/A,TRUE,"Stats"}</definedName>
    <definedName name="graphs11" localSheetId="6" hidden="1">{#N/A,#N/A,TRUE,"Operating Graphs";#N/A,#N/A,TRUE,"Stats"}</definedName>
    <definedName name="graphs11" localSheetId="20" hidden="1">{#N/A,#N/A,TRUE,"Operating Graphs";#N/A,#N/A,TRUE,"Stats"}</definedName>
    <definedName name="graphs11" localSheetId="33" hidden="1">{#N/A,#N/A,TRUE,"Operating Graphs";#N/A,#N/A,TRUE,"Stats"}</definedName>
    <definedName name="graphs11" localSheetId="26" hidden="1">{#N/A,#N/A,TRUE,"Operating Graphs";#N/A,#N/A,TRUE,"Stats"}</definedName>
    <definedName name="graphs11" localSheetId="27" hidden="1">{#N/A,#N/A,TRUE,"Operating Graphs";#N/A,#N/A,TRUE,"Stats"}</definedName>
    <definedName name="graphs11" localSheetId="29" hidden="1">{#N/A,#N/A,TRUE,"Operating Graphs";#N/A,#N/A,TRUE,"Stats"}</definedName>
    <definedName name="graphs11" localSheetId="30" hidden="1">{#N/A,#N/A,TRUE,"Operating Graphs";#N/A,#N/A,TRUE,"Stats"}</definedName>
    <definedName name="graphs11" localSheetId="48" hidden="1">{#N/A,#N/A,TRUE,"Operating Graphs";#N/A,#N/A,TRUE,"Stats"}</definedName>
    <definedName name="graphs11" hidden="1">{#N/A,#N/A,TRUE,"Operating Graphs";#N/A,#N/A,TRUE,"Stats"}</definedName>
    <definedName name="Hist">[7]Hist!$A$6:$D$7</definedName>
    <definedName name="HLPCorp">'[7]HLP Corp'!$A$6:$C$215</definedName>
    <definedName name="HLPDivision">'[7]HLP Div'!$A$6:$C$322</definedName>
    <definedName name="I">"a1..m50"</definedName>
    <definedName name="I_S_Table" localSheetId="7">#REF!</definedName>
    <definedName name="I_S_Table" localSheetId="6">#REF!</definedName>
    <definedName name="I_S_Table" localSheetId="8">#REF!</definedName>
    <definedName name="I_S_Table" localSheetId="16">#REF!</definedName>
    <definedName name="I_S_Table" localSheetId="20">#REF!</definedName>
    <definedName name="I_S_Table" localSheetId="21">#REF!</definedName>
    <definedName name="I_S_Table" localSheetId="26">#REF!</definedName>
    <definedName name="I_S_Table" localSheetId="27">#REF!</definedName>
    <definedName name="I_S_Table" localSheetId="28">#REF!</definedName>
    <definedName name="I_S_Table" localSheetId="29">#REF!</definedName>
    <definedName name="I_S_Table" localSheetId="30">#REF!</definedName>
    <definedName name="I_S_Table" localSheetId="48">#REF!</definedName>
    <definedName name="I_S_Table" localSheetId="77">#REF!</definedName>
    <definedName name="I_S_Table">#REF!</definedName>
    <definedName name="impute_adj" localSheetId="7">#REF!</definedName>
    <definedName name="impute_adj" localSheetId="6">#REF!</definedName>
    <definedName name="impute_adj" localSheetId="8">#REF!</definedName>
    <definedName name="impute_adj" localSheetId="16">#REF!</definedName>
    <definedName name="impute_adj" localSheetId="20">#REF!</definedName>
    <definedName name="impute_adj" localSheetId="21">#REF!</definedName>
    <definedName name="impute_adj" localSheetId="26">#REF!</definedName>
    <definedName name="impute_adj" localSheetId="27">#REF!</definedName>
    <definedName name="impute_adj" localSheetId="28">#REF!</definedName>
    <definedName name="impute_adj" localSheetId="29">#REF!</definedName>
    <definedName name="impute_adj" localSheetId="30">#REF!</definedName>
    <definedName name="impute_adj" localSheetId="48">#REF!</definedName>
    <definedName name="impute_adj" localSheetId="77">#REF!</definedName>
    <definedName name="impute_adj">#REF!</definedName>
    <definedName name="IncStmt" localSheetId="7">#REF!</definedName>
    <definedName name="IncStmt" localSheetId="6">#REF!</definedName>
    <definedName name="IncStmt" localSheetId="8">#REF!</definedName>
    <definedName name="IncStmt" localSheetId="16">#REF!</definedName>
    <definedName name="IncStmt" localSheetId="20">#REF!</definedName>
    <definedName name="IncStmt" localSheetId="21">#REF!</definedName>
    <definedName name="IncStmt" localSheetId="26">#REF!</definedName>
    <definedName name="IncStmt" localSheetId="27">#REF!</definedName>
    <definedName name="IncStmt" localSheetId="28">#REF!</definedName>
    <definedName name="IncStmt" localSheetId="29">#REF!</definedName>
    <definedName name="IncStmt" localSheetId="30">#REF!</definedName>
    <definedName name="IncStmt" localSheetId="48">#REF!</definedName>
    <definedName name="IncStmt" localSheetId="77">#REF!</definedName>
    <definedName name="IncStmt">#REF!</definedName>
    <definedName name="jecorr" localSheetId="8">#REF!</definedName>
    <definedName name="jecorr" localSheetId="16">#REF!</definedName>
    <definedName name="jecorr" localSheetId="21">#REF!</definedName>
    <definedName name="jecorr" localSheetId="26">#REF!</definedName>
    <definedName name="jecorr" localSheetId="27">#REF!</definedName>
    <definedName name="jecorr" localSheetId="28">#REF!</definedName>
    <definedName name="jecorr" localSheetId="29">#REF!</definedName>
    <definedName name="jecorr" localSheetId="30">#REF!</definedName>
    <definedName name="jecorr" localSheetId="48">#REF!</definedName>
    <definedName name="jecorr" localSheetId="77">#REF!</definedName>
    <definedName name="jecorr">#REF!</definedName>
    <definedName name="JNP1p1" localSheetId="8">#REF!</definedName>
    <definedName name="JNP1p1" localSheetId="16">#REF!</definedName>
    <definedName name="JNP1p1" localSheetId="21">#REF!</definedName>
    <definedName name="JNP1p1" localSheetId="26">#REF!</definedName>
    <definedName name="JNP1p1" localSheetId="27">#REF!</definedName>
    <definedName name="JNP1p1" localSheetId="28">#REF!</definedName>
    <definedName name="JNP1p1" localSheetId="29">#REF!</definedName>
    <definedName name="JNP1p1" localSheetId="30">#REF!</definedName>
    <definedName name="JNP1p1" localSheetId="48">#REF!</definedName>
    <definedName name="JNP1p1" localSheetId="77">#REF!</definedName>
    <definedName name="JNP1p1">#REF!</definedName>
    <definedName name="JNP1p2" localSheetId="8">#REF!</definedName>
    <definedName name="JNP1p2" localSheetId="16">#REF!</definedName>
    <definedName name="JNP1p2" localSheetId="21">#REF!</definedName>
    <definedName name="JNP1p2" localSheetId="26">#REF!</definedName>
    <definedName name="JNP1p2" localSheetId="27">#REF!</definedName>
    <definedName name="JNP1p2" localSheetId="28">#REF!</definedName>
    <definedName name="JNP1p2" localSheetId="29">#REF!</definedName>
    <definedName name="JNP1p2" localSheetId="30">#REF!</definedName>
    <definedName name="JNP1p2" localSheetId="48">#REF!</definedName>
    <definedName name="JNP1p2" localSheetId="77">#REF!</definedName>
    <definedName name="JNP1p2">#REF!</definedName>
    <definedName name="JNP1p3" localSheetId="8">#REF!</definedName>
    <definedName name="JNP1p3" localSheetId="16">#REF!</definedName>
    <definedName name="JNP1p3" localSheetId="21">#REF!</definedName>
    <definedName name="JNP1p3" localSheetId="26">#REF!</definedName>
    <definedName name="JNP1p3" localSheetId="27">#REF!</definedName>
    <definedName name="JNP1p3" localSheetId="28">#REF!</definedName>
    <definedName name="JNP1p3" localSheetId="29">#REF!</definedName>
    <definedName name="JNP1p3" localSheetId="30">#REF!</definedName>
    <definedName name="JNP1p3" localSheetId="48">#REF!</definedName>
    <definedName name="JNP1p3" localSheetId="77">#REF!</definedName>
    <definedName name="JNP1p3">#REF!</definedName>
    <definedName name="JNP1p4" localSheetId="8">#REF!</definedName>
    <definedName name="JNP1p4" localSheetId="16">#REF!</definedName>
    <definedName name="JNP1p4" localSheetId="21">#REF!</definedName>
    <definedName name="JNP1p4" localSheetId="26">#REF!</definedName>
    <definedName name="JNP1p4" localSheetId="27">#REF!</definedName>
    <definedName name="JNP1p4" localSheetId="28">#REF!</definedName>
    <definedName name="JNP1p4" localSheetId="29">#REF!</definedName>
    <definedName name="JNP1p4" localSheetId="30">#REF!</definedName>
    <definedName name="JNP1p4" localSheetId="48">#REF!</definedName>
    <definedName name="JNP1p4" localSheetId="77">#REF!</definedName>
    <definedName name="JNP1p4">#REF!</definedName>
    <definedName name="JNP1p5" localSheetId="8">#REF!</definedName>
    <definedName name="JNP1p5" localSheetId="16">#REF!</definedName>
    <definedName name="JNP1p5" localSheetId="21">#REF!</definedName>
    <definedName name="JNP1p5" localSheetId="26">#REF!</definedName>
    <definedName name="JNP1p5" localSheetId="27">#REF!</definedName>
    <definedName name="JNP1p5" localSheetId="28">#REF!</definedName>
    <definedName name="JNP1p5" localSheetId="29">#REF!</definedName>
    <definedName name="JNP1p5" localSheetId="30">#REF!</definedName>
    <definedName name="JNP1p5" localSheetId="48">#REF!</definedName>
    <definedName name="JNP1p5" localSheetId="77">#REF!</definedName>
    <definedName name="JNP1p5">#REF!</definedName>
    <definedName name="JNP2p1" localSheetId="8">#REF!</definedName>
    <definedName name="JNP2p1" localSheetId="16">#REF!</definedName>
    <definedName name="JNP2p1" localSheetId="21">#REF!</definedName>
    <definedName name="JNP2p1" localSheetId="26">#REF!</definedName>
    <definedName name="JNP2p1" localSheetId="27">#REF!</definedName>
    <definedName name="JNP2p1" localSheetId="28">#REF!</definedName>
    <definedName name="JNP2p1" localSheetId="29">#REF!</definedName>
    <definedName name="JNP2p1" localSheetId="30">#REF!</definedName>
    <definedName name="JNP2p1" localSheetId="48">#REF!</definedName>
    <definedName name="JNP2p1" localSheetId="77">#REF!</definedName>
    <definedName name="JNP2p1">#REF!</definedName>
    <definedName name="JNP2p2" localSheetId="8">#REF!</definedName>
    <definedName name="JNP2p2" localSheetId="16">#REF!</definedName>
    <definedName name="JNP2p2" localSheetId="21">#REF!</definedName>
    <definedName name="JNP2p2" localSheetId="26">#REF!</definedName>
    <definedName name="JNP2p2" localSheetId="27">#REF!</definedName>
    <definedName name="JNP2p2" localSheetId="28">#REF!</definedName>
    <definedName name="JNP2p2" localSheetId="29">#REF!</definedName>
    <definedName name="JNP2p2" localSheetId="30">#REF!</definedName>
    <definedName name="JNP2p2" localSheetId="48">#REF!</definedName>
    <definedName name="JNP2p2" localSheetId="77">#REF!</definedName>
    <definedName name="JNP2p2">#REF!</definedName>
    <definedName name="JNP2p3" localSheetId="8">#REF!</definedName>
    <definedName name="JNP2p3" localSheetId="16">#REF!</definedName>
    <definedName name="JNP2p3" localSheetId="21">#REF!</definedName>
    <definedName name="JNP2p3" localSheetId="26">#REF!</definedName>
    <definedName name="JNP2p3" localSheetId="27">#REF!</definedName>
    <definedName name="JNP2p3" localSheetId="28">#REF!</definedName>
    <definedName name="JNP2p3" localSheetId="29">#REF!</definedName>
    <definedName name="JNP2p3" localSheetId="30">#REF!</definedName>
    <definedName name="JNP2p3" localSheetId="48">#REF!</definedName>
    <definedName name="JNP2p3" localSheetId="77">#REF!</definedName>
    <definedName name="JNP2p3">#REF!</definedName>
    <definedName name="JNP3p1" localSheetId="8">#REF!</definedName>
    <definedName name="JNP3p1" localSheetId="16">#REF!</definedName>
    <definedName name="JNP3p1" localSheetId="21">#REF!</definedName>
    <definedName name="JNP3p1" localSheetId="26">#REF!</definedName>
    <definedName name="JNP3p1" localSheetId="27">#REF!</definedName>
    <definedName name="JNP3p1" localSheetId="28">#REF!</definedName>
    <definedName name="JNP3p1" localSheetId="29">#REF!</definedName>
    <definedName name="JNP3p1" localSheetId="30">#REF!</definedName>
    <definedName name="JNP3p1" localSheetId="48">#REF!</definedName>
    <definedName name="JNP3p1" localSheetId="77">#REF!</definedName>
    <definedName name="JNP3p1">#REF!</definedName>
    <definedName name="JNP3p2" localSheetId="8">#REF!</definedName>
    <definedName name="JNP3p2" localSheetId="16">#REF!</definedName>
    <definedName name="JNP3p2" localSheetId="21">#REF!</definedName>
    <definedName name="JNP3p2" localSheetId="26">#REF!</definedName>
    <definedName name="JNP3p2" localSheetId="27">#REF!</definedName>
    <definedName name="JNP3p2" localSheetId="28">#REF!</definedName>
    <definedName name="JNP3p2" localSheetId="29">#REF!</definedName>
    <definedName name="JNP3p2" localSheetId="30">#REF!</definedName>
    <definedName name="JNP3p2" localSheetId="48">#REF!</definedName>
    <definedName name="JNP3p2" localSheetId="77">#REF!</definedName>
    <definedName name="JNP3p2">#REF!</definedName>
    <definedName name="JNP3p3" localSheetId="8">#REF!</definedName>
    <definedName name="JNP3p3" localSheetId="16">#REF!</definedName>
    <definedName name="JNP3p3" localSheetId="21">#REF!</definedName>
    <definedName name="JNP3p3" localSheetId="26">#REF!</definedName>
    <definedName name="JNP3p3" localSheetId="27">#REF!</definedName>
    <definedName name="JNP3p3" localSheetId="28">#REF!</definedName>
    <definedName name="JNP3p3" localSheetId="29">#REF!</definedName>
    <definedName name="JNP3p3" localSheetId="30">#REF!</definedName>
    <definedName name="JNP3p3" localSheetId="48">#REF!</definedName>
    <definedName name="JNP3p3" localSheetId="77">#REF!</definedName>
    <definedName name="JNP3p3">#REF!</definedName>
    <definedName name="JNP3p4" localSheetId="8">#REF!</definedName>
    <definedName name="JNP3p4" localSheetId="16">#REF!</definedName>
    <definedName name="JNP3p4" localSheetId="21">#REF!</definedName>
    <definedName name="JNP3p4" localSheetId="26">#REF!</definedName>
    <definedName name="JNP3p4" localSheetId="27">#REF!</definedName>
    <definedName name="JNP3p4" localSheetId="28">#REF!</definedName>
    <definedName name="JNP3p4" localSheetId="29">#REF!</definedName>
    <definedName name="JNP3p4" localSheetId="30">#REF!</definedName>
    <definedName name="JNP3p4" localSheetId="48">#REF!</definedName>
    <definedName name="JNP3p4" localSheetId="77">#REF!</definedName>
    <definedName name="JNP3p4">#REF!</definedName>
    <definedName name="JNP3p5" localSheetId="8">#REF!</definedName>
    <definedName name="JNP3p5" localSheetId="16">#REF!</definedName>
    <definedName name="JNP3p5" localSheetId="21">#REF!</definedName>
    <definedName name="JNP3p5" localSheetId="26">#REF!</definedName>
    <definedName name="JNP3p5" localSheetId="27">#REF!</definedName>
    <definedName name="JNP3p5" localSheetId="28">#REF!</definedName>
    <definedName name="JNP3p5" localSheetId="29">#REF!</definedName>
    <definedName name="JNP3p5" localSheetId="30">#REF!</definedName>
    <definedName name="JNP3p5" localSheetId="48">#REF!</definedName>
    <definedName name="JNP3p5" localSheetId="77">#REF!</definedName>
    <definedName name="JNP3p5">#REF!</definedName>
    <definedName name="JNP3p6" localSheetId="8">#REF!</definedName>
    <definedName name="JNP3p6" localSheetId="16">#REF!</definedName>
    <definedName name="JNP3p6" localSheetId="21">#REF!</definedName>
    <definedName name="JNP3p6" localSheetId="26">#REF!</definedName>
    <definedName name="JNP3p6" localSheetId="27">#REF!</definedName>
    <definedName name="JNP3p6" localSheetId="28">#REF!</definedName>
    <definedName name="JNP3p6" localSheetId="29">#REF!</definedName>
    <definedName name="JNP3p6" localSheetId="30">#REF!</definedName>
    <definedName name="JNP3p6" localSheetId="48">#REF!</definedName>
    <definedName name="JNP3p6" localSheetId="77">#REF!</definedName>
    <definedName name="JNP3p6">#REF!</definedName>
    <definedName name="JNP5p1" localSheetId="8">#REF!</definedName>
    <definedName name="JNP5p1" localSheetId="16">#REF!</definedName>
    <definedName name="JNP5p1" localSheetId="21">#REF!</definedName>
    <definedName name="JNP5p1" localSheetId="26">#REF!</definedName>
    <definedName name="JNP5p1" localSheetId="27">#REF!</definedName>
    <definedName name="JNP5p1" localSheetId="28">#REF!</definedName>
    <definedName name="JNP5p1" localSheetId="29">#REF!</definedName>
    <definedName name="JNP5p1" localSheetId="30">#REF!</definedName>
    <definedName name="JNP5p1" localSheetId="48">#REF!</definedName>
    <definedName name="JNP5p1" localSheetId="77">#REF!</definedName>
    <definedName name="JNP5p1">#REF!</definedName>
    <definedName name="JNP5p2" localSheetId="8">#REF!</definedName>
    <definedName name="JNP5p2" localSheetId="16">#REF!</definedName>
    <definedName name="JNP5p2" localSheetId="21">#REF!</definedName>
    <definedName name="JNP5p2" localSheetId="26">#REF!</definedName>
    <definedName name="JNP5p2" localSheetId="27">#REF!</definedName>
    <definedName name="JNP5p2" localSheetId="28">#REF!</definedName>
    <definedName name="JNP5p2" localSheetId="29">#REF!</definedName>
    <definedName name="JNP5p2" localSheetId="30">#REF!</definedName>
    <definedName name="JNP5p2" localSheetId="48">#REF!</definedName>
    <definedName name="JNP5p2" localSheetId="77">#REF!</definedName>
    <definedName name="JNP5p2">#REF!</definedName>
    <definedName name="JUNE98" localSheetId="8">#REF!</definedName>
    <definedName name="JUNE98" localSheetId="16">#REF!</definedName>
    <definedName name="JUNE98" localSheetId="21">#REF!</definedName>
    <definedName name="JUNE98" localSheetId="26">#REF!</definedName>
    <definedName name="JUNE98" localSheetId="27">#REF!</definedName>
    <definedName name="JUNE98" localSheetId="28">#REF!</definedName>
    <definedName name="JUNE98" localSheetId="29">#REF!</definedName>
    <definedName name="JUNE98" localSheetId="30">#REF!</definedName>
    <definedName name="JUNE98" localSheetId="48">#REF!</definedName>
    <definedName name="JUNE98" localSheetId="77">#REF!</definedName>
    <definedName name="JUNE98">#REF!</definedName>
    <definedName name="LMS" localSheetId="8">#REF!</definedName>
    <definedName name="LMS" localSheetId="16">#REF!</definedName>
    <definedName name="LMS" localSheetId="21">#REF!</definedName>
    <definedName name="LMS" localSheetId="26">#REF!</definedName>
    <definedName name="LMS" localSheetId="27">#REF!</definedName>
    <definedName name="LMS" localSheetId="28">#REF!</definedName>
    <definedName name="LMS" localSheetId="29">#REF!</definedName>
    <definedName name="LMS" localSheetId="30">#REF!</definedName>
    <definedName name="LMS" localSheetId="48">#REF!</definedName>
    <definedName name="LMS" localSheetId="77">#REF!</definedName>
    <definedName name="LMS">#REF!</definedName>
    <definedName name="LoadServingEntities" localSheetId="8">#REF!</definedName>
    <definedName name="LoadServingEntities" localSheetId="16">#REF!</definedName>
    <definedName name="LoadServingEntities" localSheetId="21">#REF!</definedName>
    <definedName name="LoadServingEntities" localSheetId="26">#REF!</definedName>
    <definedName name="LoadServingEntities" localSheetId="27">#REF!</definedName>
    <definedName name="LoadServingEntities" localSheetId="28">#REF!</definedName>
    <definedName name="LoadServingEntities" localSheetId="29">#REF!</definedName>
    <definedName name="LoadServingEntities" localSheetId="30">#REF!</definedName>
    <definedName name="LoadServingEntities" localSheetId="48">#REF!</definedName>
    <definedName name="LoadServingEntities" localSheetId="77">#REF!</definedName>
    <definedName name="LoadServingEntities">#REF!</definedName>
    <definedName name="lookup_table" localSheetId="8">#REF!</definedName>
    <definedName name="lookup_table" localSheetId="16">#REF!</definedName>
    <definedName name="lookup_table" localSheetId="21">#REF!</definedName>
    <definedName name="lookup_table" localSheetId="26">#REF!</definedName>
    <definedName name="lookup_table" localSheetId="27">#REF!</definedName>
    <definedName name="lookup_table" localSheetId="28">#REF!</definedName>
    <definedName name="lookup_table" localSheetId="29">#REF!</definedName>
    <definedName name="lookup_table" localSheetId="30">#REF!</definedName>
    <definedName name="lookup_table" localSheetId="48">#REF!</definedName>
    <definedName name="lookup_table" localSheetId="77">#REF!</definedName>
    <definedName name="lookup_table">#REF!</definedName>
    <definedName name="loss_mult" localSheetId="8">#REF!</definedName>
    <definedName name="loss_mult" localSheetId="16">#REF!</definedName>
    <definedName name="loss_mult" localSheetId="21">#REF!</definedName>
    <definedName name="loss_mult" localSheetId="26">#REF!</definedName>
    <definedName name="loss_mult" localSheetId="27">#REF!</definedName>
    <definedName name="loss_mult" localSheetId="28">#REF!</definedName>
    <definedName name="loss_mult" localSheetId="29">#REF!</definedName>
    <definedName name="loss_mult" localSheetId="30">#REF!</definedName>
    <definedName name="loss_mult" localSheetId="48">#REF!</definedName>
    <definedName name="loss_mult" localSheetId="77">#REF!</definedName>
    <definedName name="loss_mult">#REF!</definedName>
    <definedName name="MACRO" localSheetId="8">#REF!</definedName>
    <definedName name="MACRO" localSheetId="16">#REF!</definedName>
    <definedName name="MACRO" localSheetId="21">#REF!</definedName>
    <definedName name="MACRO" localSheetId="26">#REF!</definedName>
    <definedName name="MACRO" localSheetId="27">#REF!</definedName>
    <definedName name="MACRO" localSheetId="28">#REF!</definedName>
    <definedName name="MACRO" localSheetId="29">#REF!</definedName>
    <definedName name="MACRO" localSheetId="30">#REF!</definedName>
    <definedName name="MACRO" localSheetId="48">#REF!</definedName>
    <definedName name="MACRO" localSheetId="77">#REF!</definedName>
    <definedName name="MACRO">#REF!</definedName>
    <definedName name="MCFPLT" localSheetId="7">[8]AccPlt!#REF!</definedName>
    <definedName name="MCFPLT" localSheetId="6">[8]AccPlt!#REF!</definedName>
    <definedName name="MCFPLT" localSheetId="8">[8]AccPlt!#REF!</definedName>
    <definedName name="MCFPLT" localSheetId="16">[8]AccPlt!#REF!</definedName>
    <definedName name="MCFPLT" localSheetId="20">[8]AccPlt!#REF!</definedName>
    <definedName name="MCFPLT" localSheetId="21">[8]AccPlt!#REF!</definedName>
    <definedName name="MCFPLT" localSheetId="26">[8]AccPlt!#REF!</definedName>
    <definedName name="MCFPLT" localSheetId="27">[8]AccPlt!#REF!</definedName>
    <definedName name="MCFPLT" localSheetId="28">[8]AccPlt!#REF!</definedName>
    <definedName name="MCFPLT" localSheetId="29">[8]AccPlt!#REF!</definedName>
    <definedName name="MCFPLT" localSheetId="30">[8]AccPlt!#REF!</definedName>
    <definedName name="MCFPLT" localSheetId="48">[8]AccPlt!#REF!</definedName>
    <definedName name="MCFPLT" localSheetId="77">[8]AccPlt!#REF!</definedName>
    <definedName name="MCFPLT">[8]AccPlt!#REF!</definedName>
    <definedName name="MWH" localSheetId="7">#REF!</definedName>
    <definedName name="MWH" localSheetId="6">#REF!</definedName>
    <definedName name="MWH" localSheetId="8">#REF!</definedName>
    <definedName name="MWH" localSheetId="16">#REF!</definedName>
    <definedName name="MWH" localSheetId="20">#REF!</definedName>
    <definedName name="MWH" localSheetId="21">#REF!</definedName>
    <definedName name="MWH" localSheetId="26">#REF!</definedName>
    <definedName name="MWH" localSheetId="27">#REF!</definedName>
    <definedName name="MWH" localSheetId="28">#REF!</definedName>
    <definedName name="MWH" localSheetId="29">#REF!</definedName>
    <definedName name="MWH" localSheetId="30">#REF!</definedName>
    <definedName name="MWH" localSheetId="48">#REF!</definedName>
    <definedName name="MWH" localSheetId="77">#REF!</definedName>
    <definedName name="MWH">#REF!</definedName>
    <definedName name="mwh_aloc" localSheetId="7">#REF!</definedName>
    <definedName name="mwh_aloc" localSheetId="6">#REF!</definedName>
    <definedName name="mwh_aloc" localSheetId="8">#REF!</definedName>
    <definedName name="mwh_aloc" localSheetId="16">#REF!</definedName>
    <definedName name="mwh_aloc" localSheetId="20">#REF!</definedName>
    <definedName name="mwh_aloc" localSheetId="21">#REF!</definedName>
    <definedName name="mwh_aloc" localSheetId="26">#REF!</definedName>
    <definedName name="mwh_aloc" localSheetId="27">#REF!</definedName>
    <definedName name="mwh_aloc" localSheetId="28">#REF!</definedName>
    <definedName name="mwh_aloc" localSheetId="29">#REF!</definedName>
    <definedName name="mwh_aloc" localSheetId="30">#REF!</definedName>
    <definedName name="mwh_aloc" localSheetId="48">#REF!</definedName>
    <definedName name="mwh_aloc" localSheetId="77">#REF!</definedName>
    <definedName name="mwh_aloc">#REF!</definedName>
    <definedName name="new" localSheetId="7" hidden="1">{#N/A,#N/A,TRUE,"Operating Graphs";#N/A,#N/A,TRUE,"Stats"}</definedName>
    <definedName name="new" localSheetId="6" hidden="1">{#N/A,#N/A,TRUE,"Operating Graphs";#N/A,#N/A,TRUE,"Stats"}</definedName>
    <definedName name="new" localSheetId="20" hidden="1">{#N/A,#N/A,TRUE,"Operating Graphs";#N/A,#N/A,TRUE,"Stats"}</definedName>
    <definedName name="new" localSheetId="33" hidden="1">{#N/A,#N/A,TRUE,"Operating Graphs";#N/A,#N/A,TRUE,"Stats"}</definedName>
    <definedName name="new" localSheetId="26" hidden="1">{#N/A,#N/A,TRUE,"Operating Graphs";#N/A,#N/A,TRUE,"Stats"}</definedName>
    <definedName name="new" localSheetId="27" hidden="1">{#N/A,#N/A,TRUE,"Operating Graphs";#N/A,#N/A,TRUE,"Stats"}</definedName>
    <definedName name="new" localSheetId="29" hidden="1">{#N/A,#N/A,TRUE,"Operating Graphs";#N/A,#N/A,TRUE,"Stats"}</definedName>
    <definedName name="new" localSheetId="30" hidden="1">{#N/A,#N/A,TRUE,"Operating Graphs";#N/A,#N/A,TRUE,"Stats"}</definedName>
    <definedName name="new" localSheetId="48" hidden="1">{#N/A,#N/A,TRUE,"Operating Graphs";#N/A,#N/A,TRUE,"Stats"}</definedName>
    <definedName name="new" hidden="1">{#N/A,#N/A,TRUE,"Operating Graphs";#N/A,#N/A,TRUE,"Stats"}</definedName>
    <definedName name="Nuclear">[7]Nuclear!$A$6:$C$91</definedName>
    <definedName name="O_U_INT_MONTH" localSheetId="7">#REF!</definedName>
    <definedName name="O_U_INT_MONTH" localSheetId="6">#REF!</definedName>
    <definedName name="O_U_INT_MONTH" localSheetId="8">#REF!</definedName>
    <definedName name="O_U_INT_MONTH" localSheetId="16">#REF!</definedName>
    <definedName name="O_U_INT_MONTH" localSheetId="20">#REF!</definedName>
    <definedName name="O_U_INT_MONTH" localSheetId="21">#REF!</definedName>
    <definedName name="O_U_INT_MONTH" localSheetId="26">#REF!</definedName>
    <definedName name="O_U_INT_MONTH" localSheetId="27">#REF!</definedName>
    <definedName name="O_U_INT_MONTH" localSheetId="28">#REF!</definedName>
    <definedName name="O_U_INT_MONTH" localSheetId="29">#REF!</definedName>
    <definedName name="O_U_INT_MONTH" localSheetId="30">#REF!</definedName>
    <definedName name="O_U_INT_MONTH" localSheetId="48">#REF!</definedName>
    <definedName name="O_U_INT_MONTH" localSheetId="77">#REF!</definedName>
    <definedName name="O_U_INT_MONTH">#REF!</definedName>
    <definedName name="O_U_INT_SUMMARY" localSheetId="7">#REF!</definedName>
    <definedName name="O_U_INT_SUMMARY" localSheetId="6">#REF!</definedName>
    <definedName name="O_U_INT_SUMMARY" localSheetId="8">#REF!</definedName>
    <definedName name="O_U_INT_SUMMARY" localSheetId="16">#REF!</definedName>
    <definedName name="O_U_INT_SUMMARY" localSheetId="20">#REF!</definedName>
    <definedName name="O_U_INT_SUMMARY" localSheetId="21">#REF!</definedName>
    <definedName name="O_U_INT_SUMMARY" localSheetId="26">#REF!</definedName>
    <definedName name="O_U_INT_SUMMARY" localSheetId="27">#REF!</definedName>
    <definedName name="O_U_INT_SUMMARY" localSheetId="28">#REF!</definedName>
    <definedName name="O_U_INT_SUMMARY" localSheetId="29">#REF!</definedName>
    <definedName name="O_U_INT_SUMMARY" localSheetId="30">#REF!</definedName>
    <definedName name="O_U_INT_SUMMARY" localSheetId="48">#REF!</definedName>
    <definedName name="O_U_INT_SUMMARY" localSheetId="77">#REF!</definedName>
    <definedName name="O_U_INT_SUMMARY">#REF!</definedName>
    <definedName name="O_U_MO_SUMMARY" localSheetId="7">#REF!</definedName>
    <definedName name="O_U_MO_SUMMARY" localSheetId="6">#REF!</definedName>
    <definedName name="O_U_MO_SUMMARY" localSheetId="8">#REF!</definedName>
    <definedName name="O_U_MO_SUMMARY" localSheetId="16">#REF!</definedName>
    <definedName name="O_U_MO_SUMMARY" localSheetId="20">#REF!</definedName>
    <definedName name="O_U_MO_SUMMARY" localSheetId="21">#REF!</definedName>
    <definedName name="O_U_MO_SUMMARY" localSheetId="26">#REF!</definedName>
    <definedName name="O_U_MO_SUMMARY" localSheetId="27">#REF!</definedName>
    <definedName name="O_U_MO_SUMMARY" localSheetId="28">#REF!</definedName>
    <definedName name="O_U_MO_SUMMARY" localSheetId="29">#REF!</definedName>
    <definedName name="O_U_MO_SUMMARY" localSheetId="30">#REF!</definedName>
    <definedName name="O_U_MO_SUMMARY" localSheetId="48">#REF!</definedName>
    <definedName name="O_U_MO_SUMMARY" localSheetId="77">#REF!</definedName>
    <definedName name="O_U_MO_SUMMARY">#REF!</definedName>
    <definedName name="O_U_RECONCIL" localSheetId="8">#REF!</definedName>
    <definedName name="O_U_RECONCIL" localSheetId="16">#REF!</definedName>
    <definedName name="O_U_RECONCIL" localSheetId="21">#REF!</definedName>
    <definedName name="O_U_RECONCIL" localSheetId="26">#REF!</definedName>
    <definedName name="O_U_RECONCIL" localSheetId="27">#REF!</definedName>
    <definedName name="O_U_RECONCIL" localSheetId="28">#REF!</definedName>
    <definedName name="O_U_RECONCIL" localSheetId="29">#REF!</definedName>
    <definedName name="O_U_RECONCIL" localSheetId="30">#REF!</definedName>
    <definedName name="O_U_RECONCIL" localSheetId="48">#REF!</definedName>
    <definedName name="O_U_RECONCIL" localSheetId="77">#REF!</definedName>
    <definedName name="O_U_RECONCIL">#REF!</definedName>
    <definedName name="O_U_SUMMARY" localSheetId="8">#REF!</definedName>
    <definedName name="O_U_SUMMARY" localSheetId="16">#REF!</definedName>
    <definedName name="O_U_SUMMARY" localSheetId="21">#REF!</definedName>
    <definedName name="O_U_SUMMARY" localSheetId="26">#REF!</definedName>
    <definedName name="O_U_SUMMARY" localSheetId="27">#REF!</definedName>
    <definedName name="O_U_SUMMARY" localSheetId="28">#REF!</definedName>
    <definedName name="O_U_SUMMARY" localSheetId="29">#REF!</definedName>
    <definedName name="O_U_SUMMARY" localSheetId="30">#REF!</definedName>
    <definedName name="O_U_SUMMARY" localSheetId="48">#REF!</definedName>
    <definedName name="O_U_SUMMARY" localSheetId="77">#REF!</definedName>
    <definedName name="O_U_SUMMARY">#REF!</definedName>
    <definedName name="OOP_ADJ">[6]Open!$A$1:$AA$73</definedName>
    <definedName name="OTHER" localSheetId="7">#REF!</definedName>
    <definedName name="OTHER" localSheetId="6">#REF!</definedName>
    <definedName name="OTHER" localSheetId="8">#REF!</definedName>
    <definedName name="OTHER" localSheetId="16">#REF!</definedName>
    <definedName name="OTHER" localSheetId="20">#REF!</definedName>
    <definedName name="OTHER" localSheetId="21">#REF!</definedName>
    <definedName name="OTHER" localSheetId="26">#REF!</definedName>
    <definedName name="OTHER" localSheetId="27">#REF!</definedName>
    <definedName name="OTHER" localSheetId="28">#REF!</definedName>
    <definedName name="OTHER" localSheetId="29">#REF!</definedName>
    <definedName name="OTHER" localSheetId="30">#REF!</definedName>
    <definedName name="OTHER" localSheetId="48">#REF!</definedName>
    <definedName name="OTHER" localSheetId="77">#REF!</definedName>
    <definedName name="OTHER">#REF!</definedName>
    <definedName name="P1_" localSheetId="7">#REF!</definedName>
    <definedName name="P1_" localSheetId="6">#REF!</definedName>
    <definedName name="P1_" localSheetId="8">#REF!</definedName>
    <definedName name="P1_" localSheetId="16">#REF!</definedName>
    <definedName name="P1_" localSheetId="20">#REF!</definedName>
    <definedName name="P1_" localSheetId="21">#REF!</definedName>
    <definedName name="P1_" localSheetId="26">#REF!</definedName>
    <definedName name="P1_" localSheetId="27">#REF!</definedName>
    <definedName name="P1_" localSheetId="28">#REF!</definedName>
    <definedName name="P1_" localSheetId="29">#REF!</definedName>
    <definedName name="P1_" localSheetId="30">#REF!</definedName>
    <definedName name="P1_" localSheetId="48">#REF!</definedName>
    <definedName name="P1_" localSheetId="77">#REF!</definedName>
    <definedName name="P1_">#REF!</definedName>
    <definedName name="PAGE1" localSheetId="7">#REF!</definedName>
    <definedName name="PAGE1" localSheetId="6">#REF!</definedName>
    <definedName name="PAGE1" localSheetId="8">#REF!</definedName>
    <definedName name="PAGE1" localSheetId="16">#REF!</definedName>
    <definedName name="PAGE1" localSheetId="20">#REF!</definedName>
    <definedName name="PAGE1" localSheetId="21">#REF!</definedName>
    <definedName name="PAGE1" localSheetId="26">#REF!</definedName>
    <definedName name="PAGE1" localSheetId="27">#REF!</definedName>
    <definedName name="PAGE1" localSheetId="28">#REF!</definedName>
    <definedName name="PAGE1" localSheetId="29">#REF!</definedName>
    <definedName name="PAGE1" localSheetId="30">#REF!</definedName>
    <definedName name="PAGE1" localSheetId="48">#REF!</definedName>
    <definedName name="PAGE1" localSheetId="77">#REF!</definedName>
    <definedName name="PAGE1">#REF!</definedName>
    <definedName name="PAGE2" localSheetId="8">#REF!</definedName>
    <definedName name="PAGE2" localSheetId="16">#REF!</definedName>
    <definedName name="PAGE2" localSheetId="21">#REF!</definedName>
    <definedName name="PAGE2" localSheetId="26">#REF!</definedName>
    <definedName name="PAGE2" localSheetId="27">#REF!</definedName>
    <definedName name="PAGE2" localSheetId="28">#REF!</definedName>
    <definedName name="PAGE2" localSheetId="29">#REF!</definedName>
    <definedName name="PAGE2" localSheetId="30">#REF!</definedName>
    <definedName name="PAGE2" localSheetId="48">#REF!</definedName>
    <definedName name="PAGE2" localSheetId="77">#REF!</definedName>
    <definedName name="PAGE2">#REF!</definedName>
    <definedName name="PAGE3" localSheetId="8">#REF!</definedName>
    <definedName name="PAGE3" localSheetId="16">#REF!</definedName>
    <definedName name="PAGE3" localSheetId="21">#REF!</definedName>
    <definedName name="PAGE3" localSheetId="26">#REF!</definedName>
    <definedName name="PAGE3" localSheetId="27">#REF!</definedName>
    <definedName name="PAGE3" localSheetId="28">#REF!</definedName>
    <definedName name="PAGE3" localSheetId="29">#REF!</definedName>
    <definedName name="PAGE3" localSheetId="30">#REF!</definedName>
    <definedName name="PAGE3" localSheetId="48">#REF!</definedName>
    <definedName name="PAGE3" localSheetId="77">#REF!</definedName>
    <definedName name="PAGE3">#REF!</definedName>
    <definedName name="_xlnm.Print_Area" localSheetId="1">'Cost Category'!$A$2:$J$82</definedName>
    <definedName name="_xlnm.Print_Area" localSheetId="75">DC.20!$A$1:$L$59</definedName>
    <definedName name="_xlnm.Print_Area" localSheetId="68">DC.4!$A$1:$L$63</definedName>
    <definedName name="_xlnm.Print_Area" localSheetId="69">DC.5!$A$1:$K$67</definedName>
    <definedName name="_xlnm.Print_Area" localSheetId="10">'DCS.1.5'!$A$2:$M$27</definedName>
    <definedName name="_xlnm.Print_Area" localSheetId="31">'DCS.6.8'!$A$1:$M$30</definedName>
    <definedName name="_xlnm.Print_Area" localSheetId="0">'IV-J-2-A Discretionary_OTC'!$B$1:$Q$275</definedName>
    <definedName name="_xlnm.Print_Titles" localSheetId="0">'IV-J-2-A Discretionary_OTC'!$2:$11</definedName>
    <definedName name="QUART1998" localSheetId="7">#REF!</definedName>
    <definedName name="QUART1998" localSheetId="6">#REF!</definedName>
    <definedName name="QUART1998" localSheetId="8">#REF!</definedName>
    <definedName name="QUART1998" localSheetId="16">#REF!</definedName>
    <definedName name="QUART1998" localSheetId="20">#REF!</definedName>
    <definedName name="QUART1998" localSheetId="21">#REF!</definedName>
    <definedName name="QUART1998" localSheetId="26">#REF!</definedName>
    <definedName name="QUART1998" localSheetId="27">#REF!</definedName>
    <definedName name="QUART1998" localSheetId="28">#REF!</definedName>
    <definedName name="QUART1998" localSheetId="29">#REF!</definedName>
    <definedName name="QUART1998" localSheetId="30">#REF!</definedName>
    <definedName name="QUART1998" localSheetId="48">#REF!</definedName>
    <definedName name="QUART1998" localSheetId="77">#REF!</definedName>
    <definedName name="QUART1998">#REF!</definedName>
    <definedName name="QUART1999" localSheetId="7">#REF!</definedName>
    <definedName name="QUART1999" localSheetId="6">#REF!</definedName>
    <definedName name="QUART1999" localSheetId="8">#REF!</definedName>
    <definedName name="QUART1999" localSheetId="16">#REF!</definedName>
    <definedName name="QUART1999" localSheetId="20">#REF!</definedName>
    <definedName name="QUART1999" localSheetId="21">#REF!</definedName>
    <definedName name="QUART1999" localSheetId="26">#REF!</definedName>
    <definedName name="QUART1999" localSheetId="27">#REF!</definedName>
    <definedName name="QUART1999" localSheetId="28">#REF!</definedName>
    <definedName name="QUART1999" localSheetId="29">#REF!</definedName>
    <definedName name="QUART1999" localSheetId="30">#REF!</definedName>
    <definedName name="QUART1999" localSheetId="48">#REF!</definedName>
    <definedName name="QUART1999" localSheetId="77">#REF!</definedName>
    <definedName name="QUART1999">#REF!</definedName>
    <definedName name="RAIL_SPUR" localSheetId="7">#REF!</definedName>
    <definedName name="RAIL_SPUR" localSheetId="6">#REF!</definedName>
    <definedName name="RAIL_SPUR" localSheetId="8">#REF!</definedName>
    <definedName name="RAIL_SPUR" localSheetId="16">#REF!</definedName>
    <definedName name="RAIL_SPUR" localSheetId="20">#REF!</definedName>
    <definedName name="RAIL_SPUR" localSheetId="21">#REF!</definedName>
    <definedName name="RAIL_SPUR" localSheetId="26">#REF!</definedName>
    <definedName name="RAIL_SPUR" localSheetId="27">#REF!</definedName>
    <definedName name="RAIL_SPUR" localSheetId="28">#REF!</definedName>
    <definedName name="RAIL_SPUR" localSheetId="29">#REF!</definedName>
    <definedName name="RAIL_SPUR" localSheetId="30">#REF!</definedName>
    <definedName name="RAIL_SPUR" localSheetId="48">#REF!</definedName>
    <definedName name="RAIL_SPUR" localSheetId="77">#REF!</definedName>
    <definedName name="RAIL_SPUR">#REF!</definedName>
    <definedName name="rate" localSheetId="7">'[2]Act&amp;Proj Interest'!#REF!</definedName>
    <definedName name="rate" localSheetId="6">'[2]Act&amp;Proj Interest'!#REF!</definedName>
    <definedName name="rate" localSheetId="8">'[2]Act&amp;Proj Interest'!#REF!</definedName>
    <definedName name="rate" localSheetId="16">'[2]Act&amp;Proj Interest'!#REF!</definedName>
    <definedName name="rate" localSheetId="20">'[2]Act&amp;Proj Interest'!#REF!</definedName>
    <definedName name="rate" localSheetId="21">'[2]Act&amp;Proj Interest'!#REF!</definedName>
    <definedName name="rate" localSheetId="26">'[2]Act&amp;Proj Interest'!#REF!</definedName>
    <definedName name="rate" localSheetId="27">'[2]Act&amp;Proj Interest'!#REF!</definedName>
    <definedName name="rate" localSheetId="28">'[2]Act&amp;Proj Interest'!#REF!</definedName>
    <definedName name="rate" localSheetId="29">'[2]Act&amp;Proj Interest'!#REF!</definedName>
    <definedName name="rate" localSheetId="30">'[2]Act&amp;Proj Interest'!#REF!</definedName>
    <definedName name="rate" localSheetId="48">'[2]Act&amp;Proj Interest'!#REF!</definedName>
    <definedName name="rate" localSheetId="77">'[2]Act&amp;Proj Interest'!#REF!</definedName>
    <definedName name="rate">'[2]Act&amp;Proj Interest'!#REF!</definedName>
    <definedName name="recap" localSheetId="7" hidden="1">{#N/A,#N/A,TRUE,"Cover";#N/A,#N/A,TRUE,"Revision Log";#N/A,#N/A,TRUE,"Assumptions";#N/A,#N/A,TRUE,"Inputs";#N/A,#N/A,TRUE,"Sensitivity";#N/A,#N/A,TRUE,"Graphs";#N/A,#N/A,TRUE,"Operating Graphs";#N/A,#N/A,TRUE,"Stats";#N/A,#N/A,TRUE,"Summary"}</definedName>
    <definedName name="recap" localSheetId="6" hidden="1">{#N/A,#N/A,TRUE,"Cover";#N/A,#N/A,TRUE,"Revision Log";#N/A,#N/A,TRUE,"Assumptions";#N/A,#N/A,TRUE,"Inputs";#N/A,#N/A,TRUE,"Sensitivity";#N/A,#N/A,TRUE,"Graphs";#N/A,#N/A,TRUE,"Operating Graphs";#N/A,#N/A,TRUE,"Stats";#N/A,#N/A,TRUE,"Summary"}</definedName>
    <definedName name="recap" localSheetId="20" hidden="1">{#N/A,#N/A,TRUE,"Cover";#N/A,#N/A,TRUE,"Revision Log";#N/A,#N/A,TRUE,"Assumptions";#N/A,#N/A,TRUE,"Inputs";#N/A,#N/A,TRUE,"Sensitivity";#N/A,#N/A,TRUE,"Graphs";#N/A,#N/A,TRUE,"Operating Graphs";#N/A,#N/A,TRUE,"Stats";#N/A,#N/A,TRUE,"Summary"}</definedName>
    <definedName name="recap" localSheetId="33" hidden="1">{#N/A,#N/A,TRUE,"Cover";#N/A,#N/A,TRUE,"Revision Log";#N/A,#N/A,TRUE,"Assumptions";#N/A,#N/A,TRUE,"Inputs";#N/A,#N/A,TRUE,"Sensitivity";#N/A,#N/A,TRUE,"Graphs";#N/A,#N/A,TRUE,"Operating Graphs";#N/A,#N/A,TRUE,"Stats";#N/A,#N/A,TRUE,"Summary"}</definedName>
    <definedName name="recap" localSheetId="26" hidden="1">{#N/A,#N/A,TRUE,"Cover";#N/A,#N/A,TRUE,"Revision Log";#N/A,#N/A,TRUE,"Assumptions";#N/A,#N/A,TRUE,"Inputs";#N/A,#N/A,TRUE,"Sensitivity";#N/A,#N/A,TRUE,"Graphs";#N/A,#N/A,TRUE,"Operating Graphs";#N/A,#N/A,TRUE,"Stats";#N/A,#N/A,TRUE,"Summary"}</definedName>
    <definedName name="recap" localSheetId="27" hidden="1">{#N/A,#N/A,TRUE,"Cover";#N/A,#N/A,TRUE,"Revision Log";#N/A,#N/A,TRUE,"Assumptions";#N/A,#N/A,TRUE,"Inputs";#N/A,#N/A,TRUE,"Sensitivity";#N/A,#N/A,TRUE,"Graphs";#N/A,#N/A,TRUE,"Operating Graphs";#N/A,#N/A,TRUE,"Stats";#N/A,#N/A,TRUE,"Summary"}</definedName>
    <definedName name="recap" localSheetId="29" hidden="1">{#N/A,#N/A,TRUE,"Cover";#N/A,#N/A,TRUE,"Revision Log";#N/A,#N/A,TRUE,"Assumptions";#N/A,#N/A,TRUE,"Inputs";#N/A,#N/A,TRUE,"Sensitivity";#N/A,#N/A,TRUE,"Graphs";#N/A,#N/A,TRUE,"Operating Graphs";#N/A,#N/A,TRUE,"Stats";#N/A,#N/A,TRUE,"Summary"}</definedName>
    <definedName name="recap" localSheetId="30" hidden="1">{#N/A,#N/A,TRUE,"Cover";#N/A,#N/A,TRUE,"Revision Log";#N/A,#N/A,TRUE,"Assumptions";#N/A,#N/A,TRUE,"Inputs";#N/A,#N/A,TRUE,"Sensitivity";#N/A,#N/A,TRUE,"Graphs";#N/A,#N/A,TRUE,"Operating Graphs";#N/A,#N/A,TRUE,"Stats";#N/A,#N/A,TRUE,"Summary"}</definedName>
    <definedName name="recap" localSheetId="48"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p12" localSheetId="7" hidden="1">{#N/A,#N/A,TRUE,"Cover";#N/A,#N/A,TRUE,"Revision Log";#N/A,#N/A,TRUE,"Assumptions";#N/A,#N/A,TRUE,"Inputs";#N/A,#N/A,TRUE,"Sensitivity";#N/A,#N/A,TRUE,"Graphs";#N/A,#N/A,TRUE,"Operating Graphs";#N/A,#N/A,TRUE,"Stats";#N/A,#N/A,TRUE,"Summary"}</definedName>
    <definedName name="recap12" localSheetId="6" hidden="1">{#N/A,#N/A,TRUE,"Cover";#N/A,#N/A,TRUE,"Revision Log";#N/A,#N/A,TRUE,"Assumptions";#N/A,#N/A,TRUE,"Inputs";#N/A,#N/A,TRUE,"Sensitivity";#N/A,#N/A,TRUE,"Graphs";#N/A,#N/A,TRUE,"Operating Graphs";#N/A,#N/A,TRUE,"Stats";#N/A,#N/A,TRUE,"Summary"}</definedName>
    <definedName name="recap12" localSheetId="20" hidden="1">{#N/A,#N/A,TRUE,"Cover";#N/A,#N/A,TRUE,"Revision Log";#N/A,#N/A,TRUE,"Assumptions";#N/A,#N/A,TRUE,"Inputs";#N/A,#N/A,TRUE,"Sensitivity";#N/A,#N/A,TRUE,"Graphs";#N/A,#N/A,TRUE,"Operating Graphs";#N/A,#N/A,TRUE,"Stats";#N/A,#N/A,TRUE,"Summary"}</definedName>
    <definedName name="recap12" localSheetId="33" hidden="1">{#N/A,#N/A,TRUE,"Cover";#N/A,#N/A,TRUE,"Revision Log";#N/A,#N/A,TRUE,"Assumptions";#N/A,#N/A,TRUE,"Inputs";#N/A,#N/A,TRUE,"Sensitivity";#N/A,#N/A,TRUE,"Graphs";#N/A,#N/A,TRUE,"Operating Graphs";#N/A,#N/A,TRUE,"Stats";#N/A,#N/A,TRUE,"Summary"}</definedName>
    <definedName name="recap12" localSheetId="26" hidden="1">{#N/A,#N/A,TRUE,"Cover";#N/A,#N/A,TRUE,"Revision Log";#N/A,#N/A,TRUE,"Assumptions";#N/A,#N/A,TRUE,"Inputs";#N/A,#N/A,TRUE,"Sensitivity";#N/A,#N/A,TRUE,"Graphs";#N/A,#N/A,TRUE,"Operating Graphs";#N/A,#N/A,TRUE,"Stats";#N/A,#N/A,TRUE,"Summary"}</definedName>
    <definedName name="recap12" localSheetId="27" hidden="1">{#N/A,#N/A,TRUE,"Cover";#N/A,#N/A,TRUE,"Revision Log";#N/A,#N/A,TRUE,"Assumptions";#N/A,#N/A,TRUE,"Inputs";#N/A,#N/A,TRUE,"Sensitivity";#N/A,#N/A,TRUE,"Graphs";#N/A,#N/A,TRUE,"Operating Graphs";#N/A,#N/A,TRUE,"Stats";#N/A,#N/A,TRUE,"Summary"}</definedName>
    <definedName name="recap12" localSheetId="29" hidden="1">{#N/A,#N/A,TRUE,"Cover";#N/A,#N/A,TRUE,"Revision Log";#N/A,#N/A,TRUE,"Assumptions";#N/A,#N/A,TRUE,"Inputs";#N/A,#N/A,TRUE,"Sensitivity";#N/A,#N/A,TRUE,"Graphs";#N/A,#N/A,TRUE,"Operating Graphs";#N/A,#N/A,TRUE,"Stats";#N/A,#N/A,TRUE,"Summary"}</definedName>
    <definedName name="recap12" localSheetId="30" hidden="1">{#N/A,#N/A,TRUE,"Cover";#N/A,#N/A,TRUE,"Revision Log";#N/A,#N/A,TRUE,"Assumptions";#N/A,#N/A,TRUE,"Inputs";#N/A,#N/A,TRUE,"Sensitivity";#N/A,#N/A,TRUE,"Graphs";#N/A,#N/A,TRUE,"Operating Graphs";#N/A,#N/A,TRUE,"Stats";#N/A,#N/A,TRUE,"Summary"}</definedName>
    <definedName name="recap12" localSheetId="48"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localSheetId="7" hidden="1">{#N/A,#N/A,TRUE,"Cover";#N/A,#N/A,TRUE,"Revision Log";#N/A,#N/A,TRUE,"Assumptions";#N/A,#N/A,TRUE,"Inputs";#N/A,#N/A,TRUE,"Sensitivity";#N/A,#N/A,TRUE,"Graphs";#N/A,#N/A,TRUE,"Operating Graphs";#N/A,#N/A,TRUE,"Stats";#N/A,#N/A,TRUE,"Summary"}</definedName>
    <definedName name="recap2" localSheetId="6" hidden="1">{#N/A,#N/A,TRUE,"Cover";#N/A,#N/A,TRUE,"Revision Log";#N/A,#N/A,TRUE,"Assumptions";#N/A,#N/A,TRUE,"Inputs";#N/A,#N/A,TRUE,"Sensitivity";#N/A,#N/A,TRUE,"Graphs";#N/A,#N/A,TRUE,"Operating Graphs";#N/A,#N/A,TRUE,"Stats";#N/A,#N/A,TRUE,"Summary"}</definedName>
    <definedName name="recap2" localSheetId="20" hidden="1">{#N/A,#N/A,TRUE,"Cover";#N/A,#N/A,TRUE,"Revision Log";#N/A,#N/A,TRUE,"Assumptions";#N/A,#N/A,TRUE,"Inputs";#N/A,#N/A,TRUE,"Sensitivity";#N/A,#N/A,TRUE,"Graphs";#N/A,#N/A,TRUE,"Operating Graphs";#N/A,#N/A,TRUE,"Stats";#N/A,#N/A,TRUE,"Summary"}</definedName>
    <definedName name="recap2" localSheetId="33" hidden="1">{#N/A,#N/A,TRUE,"Cover";#N/A,#N/A,TRUE,"Revision Log";#N/A,#N/A,TRUE,"Assumptions";#N/A,#N/A,TRUE,"Inputs";#N/A,#N/A,TRUE,"Sensitivity";#N/A,#N/A,TRUE,"Graphs";#N/A,#N/A,TRUE,"Operating Graphs";#N/A,#N/A,TRUE,"Stats";#N/A,#N/A,TRUE,"Summary"}</definedName>
    <definedName name="recap2" localSheetId="26" hidden="1">{#N/A,#N/A,TRUE,"Cover";#N/A,#N/A,TRUE,"Revision Log";#N/A,#N/A,TRUE,"Assumptions";#N/A,#N/A,TRUE,"Inputs";#N/A,#N/A,TRUE,"Sensitivity";#N/A,#N/A,TRUE,"Graphs";#N/A,#N/A,TRUE,"Operating Graphs";#N/A,#N/A,TRUE,"Stats";#N/A,#N/A,TRUE,"Summary"}</definedName>
    <definedName name="recap2" localSheetId="27" hidden="1">{#N/A,#N/A,TRUE,"Cover";#N/A,#N/A,TRUE,"Revision Log";#N/A,#N/A,TRUE,"Assumptions";#N/A,#N/A,TRUE,"Inputs";#N/A,#N/A,TRUE,"Sensitivity";#N/A,#N/A,TRUE,"Graphs";#N/A,#N/A,TRUE,"Operating Graphs";#N/A,#N/A,TRUE,"Stats";#N/A,#N/A,TRUE,"Summary"}</definedName>
    <definedName name="recap2" localSheetId="29" hidden="1">{#N/A,#N/A,TRUE,"Cover";#N/A,#N/A,TRUE,"Revision Log";#N/A,#N/A,TRUE,"Assumptions";#N/A,#N/A,TRUE,"Inputs";#N/A,#N/A,TRUE,"Sensitivity";#N/A,#N/A,TRUE,"Graphs";#N/A,#N/A,TRUE,"Operating Graphs";#N/A,#N/A,TRUE,"Stats";#N/A,#N/A,TRUE,"Summary"}</definedName>
    <definedName name="recap2" localSheetId="30" hidden="1">{#N/A,#N/A,TRUE,"Cover";#N/A,#N/A,TRUE,"Revision Log";#N/A,#N/A,TRUE,"Assumptions";#N/A,#N/A,TRUE,"Inputs";#N/A,#N/A,TRUE,"Sensitivity";#N/A,#N/A,TRUE,"Graphs";#N/A,#N/A,TRUE,"Operating Graphs";#N/A,#N/A,TRUE,"Stats";#N/A,#N/A,TRUE,"Summary"}</definedName>
    <definedName name="recap2" localSheetId="48"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P">[7]REP!$A$6:$C$30</definedName>
    <definedName name="REVENUE_SUMMARY" localSheetId="7">#REF!</definedName>
    <definedName name="REVENUE_SUMMARY" localSheetId="6">#REF!</definedName>
    <definedName name="REVENUE_SUMMARY" localSheetId="8">#REF!</definedName>
    <definedName name="REVENUE_SUMMARY" localSheetId="16">#REF!</definedName>
    <definedName name="REVENUE_SUMMARY" localSheetId="20">#REF!</definedName>
    <definedName name="REVENUE_SUMMARY" localSheetId="21">#REF!</definedName>
    <definedName name="REVENUE_SUMMARY" localSheetId="26">#REF!</definedName>
    <definedName name="REVENUE_SUMMARY" localSheetId="27">#REF!</definedName>
    <definedName name="REVENUE_SUMMARY" localSheetId="28">#REF!</definedName>
    <definedName name="REVENUE_SUMMARY" localSheetId="29">#REF!</definedName>
    <definedName name="REVENUE_SUMMARY" localSheetId="30">#REF!</definedName>
    <definedName name="REVENUE_SUMMARY" localSheetId="48">#REF!</definedName>
    <definedName name="REVENUE_SUMMARY" localSheetId="77">#REF!</definedName>
    <definedName name="REVENUE_SUMMARY">#REF!</definedName>
    <definedName name="REVPG1" localSheetId="7">#REF!</definedName>
    <definedName name="REVPG1" localSheetId="6">#REF!</definedName>
    <definedName name="REVPG1" localSheetId="8">#REF!</definedName>
    <definedName name="REVPG1" localSheetId="16">#REF!</definedName>
    <definedName name="REVPG1" localSheetId="20">#REF!</definedName>
    <definedName name="REVPG1" localSheetId="21">#REF!</definedName>
    <definedName name="REVPG1" localSheetId="26">#REF!</definedName>
    <definedName name="REVPG1" localSheetId="27">#REF!</definedName>
    <definedName name="REVPG1" localSheetId="28">#REF!</definedName>
    <definedName name="REVPG1" localSheetId="29">#REF!</definedName>
    <definedName name="REVPG1" localSheetId="30">#REF!</definedName>
    <definedName name="REVPG1" localSheetId="48">#REF!</definedName>
    <definedName name="REVPG1" localSheetId="77">#REF!</definedName>
    <definedName name="REVPG1">#REF!</definedName>
    <definedName name="REVPG2" localSheetId="7">#REF!</definedName>
    <definedName name="REVPG2" localSheetId="6">#REF!</definedName>
    <definedName name="REVPG2" localSheetId="8">#REF!</definedName>
    <definedName name="REVPG2" localSheetId="16">#REF!</definedName>
    <definedName name="REVPG2" localSheetId="20">#REF!</definedName>
    <definedName name="REVPG2" localSheetId="21">#REF!</definedName>
    <definedName name="REVPG2" localSheetId="26">#REF!</definedName>
    <definedName name="REVPG2" localSheetId="27">#REF!</definedName>
    <definedName name="REVPG2" localSheetId="28">#REF!</definedName>
    <definedName name="REVPG2" localSheetId="29">#REF!</definedName>
    <definedName name="REVPG2" localSheetId="30">#REF!</definedName>
    <definedName name="REVPG2" localSheetId="48">#REF!</definedName>
    <definedName name="REVPG2" localSheetId="77">#REF!</definedName>
    <definedName name="REVPG2">#REF!</definedName>
    <definedName name="REVPG3" localSheetId="8">#REF!</definedName>
    <definedName name="REVPG3" localSheetId="16">#REF!</definedName>
    <definedName name="REVPG3" localSheetId="21">#REF!</definedName>
    <definedName name="REVPG3" localSheetId="26">#REF!</definedName>
    <definedName name="REVPG3" localSheetId="27">#REF!</definedName>
    <definedName name="REVPG3" localSheetId="28">#REF!</definedName>
    <definedName name="REVPG3" localSheetId="29">#REF!</definedName>
    <definedName name="REVPG3" localSheetId="30">#REF!</definedName>
    <definedName name="REVPG3" localSheetId="48">#REF!</definedName>
    <definedName name="REVPG3" localSheetId="77">#REF!</definedName>
    <definedName name="REVPG3">#REF!</definedName>
    <definedName name="S1_" localSheetId="8">#REF!</definedName>
    <definedName name="S1_" localSheetId="16">#REF!</definedName>
    <definedName name="S1_" localSheetId="21">#REF!</definedName>
    <definedName name="S1_" localSheetId="26">#REF!</definedName>
    <definedName name="S1_" localSheetId="27">#REF!</definedName>
    <definedName name="S1_" localSheetId="28">#REF!</definedName>
    <definedName name="S1_" localSheetId="29">#REF!</definedName>
    <definedName name="S1_" localSheetId="30">#REF!</definedName>
    <definedName name="S1_" localSheetId="48">#REF!</definedName>
    <definedName name="S1_" localSheetId="77">#REF!</definedName>
    <definedName name="S1_">#REF!</definedName>
    <definedName name="S2_" localSheetId="8">#REF!</definedName>
    <definedName name="S2_" localSheetId="16">#REF!</definedName>
    <definedName name="S2_" localSheetId="21">#REF!</definedName>
    <definedName name="S2_" localSheetId="26">#REF!</definedName>
    <definedName name="S2_" localSheetId="27">#REF!</definedName>
    <definedName name="S2_" localSheetId="28">#REF!</definedName>
    <definedName name="S2_" localSheetId="29">#REF!</definedName>
    <definedName name="S2_" localSheetId="30">#REF!</definedName>
    <definedName name="S2_" localSheetId="48">#REF!</definedName>
    <definedName name="S2_" localSheetId="77">#REF!</definedName>
    <definedName name="S2_">#REF!</definedName>
    <definedName name="selfgen_4CP_adj" localSheetId="8">#REF!</definedName>
    <definedName name="selfgen_4CP_adj" localSheetId="16">#REF!</definedName>
    <definedName name="selfgen_4CP_adj" localSheetId="21">#REF!</definedName>
    <definedName name="selfgen_4CP_adj" localSheetId="26">#REF!</definedName>
    <definedName name="selfgen_4CP_adj" localSheetId="27">#REF!</definedName>
    <definedName name="selfgen_4CP_adj" localSheetId="28">#REF!</definedName>
    <definedName name="selfgen_4CP_adj" localSheetId="29">#REF!</definedName>
    <definedName name="selfgen_4CP_adj" localSheetId="30">#REF!</definedName>
    <definedName name="selfgen_4CP_adj" localSheetId="48">#REF!</definedName>
    <definedName name="selfgen_4CP_adj" localSheetId="77">#REF!</definedName>
    <definedName name="selfgen_4CP_adj">#REF!</definedName>
    <definedName name="selfgen_revmwh_adj" localSheetId="8">#REF!</definedName>
    <definedName name="selfgen_revmwh_adj" localSheetId="16">#REF!</definedName>
    <definedName name="selfgen_revmwh_adj" localSheetId="21">#REF!</definedName>
    <definedName name="selfgen_revmwh_adj" localSheetId="26">#REF!</definedName>
    <definedName name="selfgen_revmwh_adj" localSheetId="27">#REF!</definedName>
    <definedName name="selfgen_revmwh_adj" localSheetId="28">#REF!</definedName>
    <definedName name="selfgen_revmwh_adj" localSheetId="29">#REF!</definedName>
    <definedName name="selfgen_revmwh_adj" localSheetId="30">#REF!</definedName>
    <definedName name="selfgen_revmwh_adj" localSheetId="48">#REF!</definedName>
    <definedName name="selfgen_revmwh_adj" localSheetId="77">#REF!</definedName>
    <definedName name="selfgen_revmwh_adj">#REF!</definedName>
    <definedName name="SS">'[7]Shared Services'!$A$6:$C$213</definedName>
    <definedName name="SUMMARY" localSheetId="7">#REF!</definedName>
    <definedName name="SUMMARY" localSheetId="6">#REF!</definedName>
    <definedName name="SUMMARY" localSheetId="8">#REF!</definedName>
    <definedName name="SUMMARY" localSheetId="16">#REF!</definedName>
    <definedName name="SUMMARY" localSheetId="20">#REF!</definedName>
    <definedName name="SUMMARY" localSheetId="21">#REF!</definedName>
    <definedName name="SUMMARY" localSheetId="26">#REF!</definedName>
    <definedName name="SUMMARY" localSheetId="27">#REF!</definedName>
    <definedName name="SUMMARY" localSheetId="28">#REF!</definedName>
    <definedName name="SUMMARY" localSheetId="29">#REF!</definedName>
    <definedName name="SUMMARY" localSheetId="30">#REF!</definedName>
    <definedName name="SUMMARY" localSheetId="48">#REF!</definedName>
    <definedName name="SUMMARY" localSheetId="77">#REF!</definedName>
    <definedName name="SUMMARY">#REF!</definedName>
    <definedName name="SURC_16486" localSheetId="7">#REF!</definedName>
    <definedName name="SURC_16486" localSheetId="6">#REF!</definedName>
    <definedName name="SURC_16486" localSheetId="8">#REF!</definedName>
    <definedName name="SURC_16486" localSheetId="16">#REF!</definedName>
    <definedName name="SURC_16486" localSheetId="20">#REF!</definedName>
    <definedName name="SURC_16486" localSheetId="21">#REF!</definedName>
    <definedName name="SURC_16486" localSheetId="26">#REF!</definedName>
    <definedName name="SURC_16486" localSheetId="27">#REF!</definedName>
    <definedName name="SURC_16486" localSheetId="28">#REF!</definedName>
    <definedName name="SURC_16486" localSheetId="29">#REF!</definedName>
    <definedName name="SURC_16486" localSheetId="30">#REF!</definedName>
    <definedName name="SURC_16486" localSheetId="48">#REF!</definedName>
    <definedName name="SURC_16486" localSheetId="77">#REF!</definedName>
    <definedName name="SURC_16486">#REF!</definedName>
    <definedName name="SURC_17290" localSheetId="7">#REF!</definedName>
    <definedName name="SURC_17290" localSheetId="6">#REF!</definedName>
    <definedName name="SURC_17290" localSheetId="8">#REF!</definedName>
    <definedName name="SURC_17290" localSheetId="16">#REF!</definedName>
    <definedName name="SURC_17290" localSheetId="20">#REF!</definedName>
    <definedName name="SURC_17290" localSheetId="21">#REF!</definedName>
    <definedName name="SURC_17290" localSheetId="26">#REF!</definedName>
    <definedName name="SURC_17290" localSheetId="27">#REF!</definedName>
    <definedName name="SURC_17290" localSheetId="28">#REF!</definedName>
    <definedName name="SURC_17290" localSheetId="29">#REF!</definedName>
    <definedName name="SURC_17290" localSheetId="30">#REF!</definedName>
    <definedName name="SURC_17290" localSheetId="48">#REF!</definedName>
    <definedName name="SURC_17290" localSheetId="77">#REF!</definedName>
    <definedName name="SURC_17290">#REF!</definedName>
    <definedName name="TCgroup_aloc" localSheetId="8">#REF!</definedName>
    <definedName name="TCgroup_aloc" localSheetId="16">#REF!</definedName>
    <definedName name="TCgroup_aloc" localSheetId="21">#REF!</definedName>
    <definedName name="TCgroup_aloc" localSheetId="26">#REF!</definedName>
    <definedName name="TCgroup_aloc" localSheetId="27">#REF!</definedName>
    <definedName name="TCgroup_aloc" localSheetId="28">#REF!</definedName>
    <definedName name="TCgroup_aloc" localSheetId="29">#REF!</definedName>
    <definedName name="TCgroup_aloc" localSheetId="30">#REF!</definedName>
    <definedName name="TCgroup_aloc" localSheetId="48">#REF!</definedName>
    <definedName name="TCgroup_aloc" localSheetId="77">#REF!</definedName>
    <definedName name="TCgroup_aloc">#REF!</definedName>
    <definedName name="Tcvalues_horitonal" localSheetId="8">#REF!</definedName>
    <definedName name="Tcvalues_horitonal" localSheetId="16">#REF!</definedName>
    <definedName name="Tcvalues_horitonal" localSheetId="21">#REF!</definedName>
    <definedName name="Tcvalues_horitonal" localSheetId="26">#REF!</definedName>
    <definedName name="Tcvalues_horitonal" localSheetId="27">#REF!</definedName>
    <definedName name="Tcvalues_horitonal" localSheetId="28">#REF!</definedName>
    <definedName name="Tcvalues_horitonal" localSheetId="29">#REF!</definedName>
    <definedName name="Tcvalues_horitonal" localSheetId="30">#REF!</definedName>
    <definedName name="Tcvalues_horitonal" localSheetId="48">#REF!</definedName>
    <definedName name="Tcvalues_horitonal" localSheetId="77">#REF!</definedName>
    <definedName name="Tcvalues_horitonal">#REF!</definedName>
    <definedName name="TEST0" localSheetId="8">#REF!</definedName>
    <definedName name="TEST0" localSheetId="16">#REF!</definedName>
    <definedName name="TEST0" localSheetId="21">#REF!</definedName>
    <definedName name="TEST0" localSheetId="26">#REF!</definedName>
    <definedName name="TEST0" localSheetId="27">#REF!</definedName>
    <definedName name="TEST0" localSheetId="28">#REF!</definedName>
    <definedName name="TEST0" localSheetId="29">#REF!</definedName>
    <definedName name="TEST0" localSheetId="30">#REF!</definedName>
    <definedName name="TEST0" localSheetId="48">#REF!</definedName>
    <definedName name="TEST0" localSheetId="77">#REF!</definedName>
    <definedName name="TEST0">#REF!</definedName>
    <definedName name="TESTHKEY" localSheetId="8">#REF!</definedName>
    <definedName name="TESTHKEY" localSheetId="16">#REF!</definedName>
    <definedName name="TESTHKEY" localSheetId="21">#REF!</definedName>
    <definedName name="TESTHKEY" localSheetId="26">#REF!</definedName>
    <definedName name="TESTHKEY" localSheetId="27">#REF!</definedName>
    <definedName name="TESTHKEY" localSheetId="28">#REF!</definedName>
    <definedName name="TESTHKEY" localSheetId="29">#REF!</definedName>
    <definedName name="TESTHKEY" localSheetId="30">#REF!</definedName>
    <definedName name="TESTHKEY" localSheetId="48">#REF!</definedName>
    <definedName name="TESTHKEY" localSheetId="77">#REF!</definedName>
    <definedName name="TESTHKEY">#REF!</definedName>
    <definedName name="TESTKEYS" localSheetId="8">#REF!</definedName>
    <definedName name="TESTKEYS" localSheetId="16">#REF!</definedName>
    <definedName name="TESTKEYS" localSheetId="21">#REF!</definedName>
    <definedName name="TESTKEYS" localSheetId="26">#REF!</definedName>
    <definedName name="TESTKEYS" localSheetId="27">#REF!</definedName>
    <definedName name="TESTKEYS" localSheetId="28">#REF!</definedName>
    <definedName name="TESTKEYS" localSheetId="29">#REF!</definedName>
    <definedName name="TESTKEYS" localSheetId="30">#REF!</definedName>
    <definedName name="TESTKEYS" localSheetId="48">#REF!</definedName>
    <definedName name="TESTKEYS" localSheetId="77">#REF!</definedName>
    <definedName name="TESTKEYS">#REF!</definedName>
    <definedName name="TESTVKEY" localSheetId="8">#REF!</definedName>
    <definedName name="TESTVKEY" localSheetId="16">#REF!</definedName>
    <definedName name="TESTVKEY" localSheetId="21">#REF!</definedName>
    <definedName name="TESTVKEY" localSheetId="26">#REF!</definedName>
    <definedName name="TESTVKEY" localSheetId="27">#REF!</definedName>
    <definedName name="TESTVKEY" localSheetId="28">#REF!</definedName>
    <definedName name="TESTVKEY" localSheetId="29">#REF!</definedName>
    <definedName name="TESTVKEY" localSheetId="30">#REF!</definedName>
    <definedName name="TESTVKEY" localSheetId="48">#REF!</definedName>
    <definedName name="TESTVKEY" localSheetId="77">#REF!</definedName>
    <definedName name="TESTVKEY">#REF!</definedName>
    <definedName name="TrialBalance">'[9]trial balance'!$A$9:$C$360</definedName>
    <definedName name="trust" localSheetId="7">#REF!</definedName>
    <definedName name="trust" localSheetId="6">#REF!</definedName>
    <definedName name="trust" localSheetId="8">#REF!</definedName>
    <definedName name="trust" localSheetId="16">#REF!</definedName>
    <definedName name="trust" localSheetId="20">#REF!</definedName>
    <definedName name="trust" localSheetId="21">#REF!</definedName>
    <definedName name="trust" localSheetId="26">#REF!</definedName>
    <definedName name="trust" localSheetId="27">#REF!</definedName>
    <definedName name="trust" localSheetId="28">#REF!</definedName>
    <definedName name="trust" localSheetId="29">#REF!</definedName>
    <definedName name="trust" localSheetId="30">#REF!</definedName>
    <definedName name="trust" localSheetId="48">#REF!</definedName>
    <definedName name="trust" localSheetId="77">#REF!</definedName>
    <definedName name="trust">#REF!</definedName>
    <definedName name="VAN" localSheetId="7">#REF!</definedName>
    <definedName name="VAN" localSheetId="6">#REF!</definedName>
    <definedName name="VAN" localSheetId="8">#REF!</definedName>
    <definedName name="VAN" localSheetId="16">#REF!</definedName>
    <definedName name="VAN" localSheetId="20">#REF!</definedName>
    <definedName name="VAN" localSheetId="21">#REF!</definedName>
    <definedName name="VAN" localSheetId="26">#REF!</definedName>
    <definedName name="VAN" localSheetId="27">#REF!</definedName>
    <definedName name="VAN" localSheetId="28">#REF!</definedName>
    <definedName name="VAN" localSheetId="29">#REF!</definedName>
    <definedName name="VAN" localSheetId="30">#REF!</definedName>
    <definedName name="VAN" localSheetId="48">#REF!</definedName>
    <definedName name="VAN" localSheetId="77">#REF!</definedName>
    <definedName name="VAN">#REF!</definedName>
    <definedName name="WP4cp" localSheetId="7">#REF!</definedName>
    <definedName name="WP4cp" localSheetId="6">#REF!</definedName>
    <definedName name="WP4cp" localSheetId="8">#REF!</definedName>
    <definedName name="WP4cp" localSheetId="16">#REF!</definedName>
    <definedName name="WP4cp" localSheetId="20">#REF!</definedName>
    <definedName name="WP4cp" localSheetId="21">#REF!</definedName>
    <definedName name="WP4cp" localSheetId="26">#REF!</definedName>
    <definedName name="WP4cp" localSheetId="27">#REF!</definedName>
    <definedName name="WP4cp" localSheetId="28">#REF!</definedName>
    <definedName name="WP4cp" localSheetId="29">#REF!</definedName>
    <definedName name="WP4cp" localSheetId="30">#REF!</definedName>
    <definedName name="WP4cp" localSheetId="48">#REF!</definedName>
    <definedName name="WP4cp" localSheetId="77">#REF!</definedName>
    <definedName name="WP4cp">#REF!</definedName>
    <definedName name="WPkwf1" localSheetId="8">#REF!</definedName>
    <definedName name="WPkwf1" localSheetId="16">#REF!</definedName>
    <definedName name="WPkwf1" localSheetId="21">#REF!</definedName>
    <definedName name="WPkwf1" localSheetId="26">#REF!</definedName>
    <definedName name="WPkwf1" localSheetId="27">#REF!</definedName>
    <definedName name="WPkwf1" localSheetId="28">#REF!</definedName>
    <definedName name="WPkwf1" localSheetId="29">#REF!</definedName>
    <definedName name="WPkwf1" localSheetId="30">#REF!</definedName>
    <definedName name="WPkwf1" localSheetId="48">#REF!</definedName>
    <definedName name="WPkwf1" localSheetId="77">#REF!</definedName>
    <definedName name="WPkwf1">#REF!</definedName>
    <definedName name="WPkwf2" localSheetId="8">#REF!</definedName>
    <definedName name="WPkwf2" localSheetId="16">#REF!</definedName>
    <definedName name="WPkwf2" localSheetId="21">#REF!</definedName>
    <definedName name="WPkwf2" localSheetId="26">#REF!</definedName>
    <definedName name="WPkwf2" localSheetId="27">#REF!</definedName>
    <definedName name="WPkwf2" localSheetId="28">#REF!</definedName>
    <definedName name="WPkwf2" localSheetId="29">#REF!</definedName>
    <definedName name="WPkwf2" localSheetId="30">#REF!</definedName>
    <definedName name="WPkwf2" localSheetId="48">#REF!</definedName>
    <definedName name="WPkwf2" localSheetId="77">#REF!</definedName>
    <definedName name="WPkwf2">#REF!</definedName>
    <definedName name="WPkwf3" localSheetId="8">#REF!</definedName>
    <definedName name="WPkwf3" localSheetId="16">#REF!</definedName>
    <definedName name="WPkwf3" localSheetId="21">#REF!</definedName>
    <definedName name="WPkwf3" localSheetId="26">#REF!</definedName>
    <definedName name="WPkwf3" localSheetId="27">#REF!</definedName>
    <definedName name="WPkwf3" localSheetId="28">#REF!</definedName>
    <definedName name="WPkwf3" localSheetId="29">#REF!</definedName>
    <definedName name="WPkwf3" localSheetId="30">#REF!</definedName>
    <definedName name="WPkwf3" localSheetId="48">#REF!</definedName>
    <definedName name="WPkwf3" localSheetId="77">#REF!</definedName>
    <definedName name="WPkwf3">#REF!</definedName>
    <definedName name="WPkwf4" localSheetId="8">#REF!</definedName>
    <definedName name="WPkwf4" localSheetId="16">#REF!</definedName>
    <definedName name="WPkwf4" localSheetId="21">#REF!</definedName>
    <definedName name="WPkwf4" localSheetId="26">#REF!</definedName>
    <definedName name="WPkwf4" localSheetId="27">#REF!</definedName>
    <definedName name="WPkwf4" localSheetId="28">#REF!</definedName>
    <definedName name="WPkwf4" localSheetId="29">#REF!</definedName>
    <definedName name="WPkwf4" localSheetId="30">#REF!</definedName>
    <definedName name="WPkwf4" localSheetId="48">#REF!</definedName>
    <definedName name="WPkwf4" localSheetId="77">#REF!</definedName>
    <definedName name="WPkwf4">#REF!</definedName>
    <definedName name="WPkwf5" localSheetId="8">#REF!</definedName>
    <definedName name="WPkwf5" localSheetId="16">#REF!</definedName>
    <definedName name="WPkwf5" localSheetId="21">#REF!</definedName>
    <definedName name="WPkwf5" localSheetId="26">#REF!</definedName>
    <definedName name="WPkwf5" localSheetId="27">#REF!</definedName>
    <definedName name="WPkwf5" localSheetId="28">#REF!</definedName>
    <definedName name="WPkwf5" localSheetId="29">#REF!</definedName>
    <definedName name="WPkwf5" localSheetId="30">#REF!</definedName>
    <definedName name="WPkwf5" localSheetId="48">#REF!</definedName>
    <definedName name="WPkwf5" localSheetId="77">#REF!</definedName>
    <definedName name="WPkwf5">#REF!</definedName>
    <definedName name="WPkwf6" localSheetId="8">#REF!</definedName>
    <definedName name="WPkwf6" localSheetId="16">#REF!</definedName>
    <definedName name="WPkwf6" localSheetId="21">#REF!</definedName>
    <definedName name="WPkwf6" localSheetId="26">#REF!</definedName>
    <definedName name="WPkwf6" localSheetId="27">#REF!</definedName>
    <definedName name="WPkwf6" localSheetId="28">#REF!</definedName>
    <definedName name="WPkwf6" localSheetId="29">#REF!</definedName>
    <definedName name="WPkwf6" localSheetId="30">#REF!</definedName>
    <definedName name="WPkwf6" localSheetId="48">#REF!</definedName>
    <definedName name="WPkwf6" localSheetId="77">#REF!</definedName>
    <definedName name="WPkwf6">#REF!</definedName>
    <definedName name="WPkwrt" localSheetId="8">#REF!</definedName>
    <definedName name="WPkwrt" localSheetId="16">#REF!</definedName>
    <definedName name="WPkwrt" localSheetId="21">#REF!</definedName>
    <definedName name="WPkwrt" localSheetId="26">#REF!</definedName>
    <definedName name="WPkwrt" localSheetId="27">#REF!</definedName>
    <definedName name="WPkwrt" localSheetId="28">#REF!</definedName>
    <definedName name="WPkwrt" localSheetId="29">#REF!</definedName>
    <definedName name="WPkwrt" localSheetId="30">#REF!</definedName>
    <definedName name="WPkwrt" localSheetId="48">#REF!</definedName>
    <definedName name="WPkwrt" localSheetId="77">#REF!</definedName>
    <definedName name="WPkwrt">#REF!</definedName>
    <definedName name="WPkwtc" localSheetId="8">#REF!</definedName>
    <definedName name="WPkwtc" localSheetId="16">#REF!</definedName>
    <definedName name="WPkwtc" localSheetId="21">#REF!</definedName>
    <definedName name="WPkwtc" localSheetId="26">#REF!</definedName>
    <definedName name="WPkwtc" localSheetId="27">#REF!</definedName>
    <definedName name="WPkwtc" localSheetId="28">#REF!</definedName>
    <definedName name="WPkwtc" localSheetId="29">#REF!</definedName>
    <definedName name="WPkwtc" localSheetId="30">#REF!</definedName>
    <definedName name="WPkwtc" localSheetId="48">#REF!</definedName>
    <definedName name="WPkwtc" localSheetId="77">#REF!</definedName>
    <definedName name="WPkwtc">#REF!</definedName>
    <definedName name="WPloss" localSheetId="8">#REF!</definedName>
    <definedName name="WPloss" localSheetId="16">#REF!</definedName>
    <definedName name="WPloss" localSheetId="21">#REF!</definedName>
    <definedName name="WPloss" localSheetId="26">#REF!</definedName>
    <definedName name="WPloss" localSheetId="27">#REF!</definedName>
    <definedName name="WPloss" localSheetId="28">#REF!</definedName>
    <definedName name="WPloss" localSheetId="29">#REF!</definedName>
    <definedName name="WPloss" localSheetId="30">#REF!</definedName>
    <definedName name="WPloss" localSheetId="48">#REF!</definedName>
    <definedName name="WPloss" localSheetId="77">#REF!</definedName>
    <definedName name="WPloss">#REF!</definedName>
    <definedName name="WPmwh1" localSheetId="8">#REF!</definedName>
    <definedName name="WPmwh1" localSheetId="16">#REF!</definedName>
    <definedName name="WPmwh1" localSheetId="21">#REF!</definedName>
    <definedName name="WPmwh1" localSheetId="26">#REF!</definedName>
    <definedName name="WPmwh1" localSheetId="27">#REF!</definedName>
    <definedName name="WPmwh1" localSheetId="28">#REF!</definedName>
    <definedName name="WPmwh1" localSheetId="29">#REF!</definedName>
    <definedName name="WPmwh1" localSheetId="30">#REF!</definedName>
    <definedName name="WPmwh1" localSheetId="48">#REF!</definedName>
    <definedName name="WPmwh1" localSheetId="77">#REF!</definedName>
    <definedName name="WPmwh1">#REF!</definedName>
    <definedName name="WPmwh2" localSheetId="8">#REF!</definedName>
    <definedName name="WPmwh2" localSheetId="16">#REF!</definedName>
    <definedName name="WPmwh2" localSheetId="21">#REF!</definedName>
    <definedName name="WPmwh2" localSheetId="26">#REF!</definedName>
    <definedName name="WPmwh2" localSheetId="27">#REF!</definedName>
    <definedName name="WPmwh2" localSheetId="28">#REF!</definedName>
    <definedName name="WPmwh2" localSheetId="29">#REF!</definedName>
    <definedName name="WPmwh2" localSheetId="30">#REF!</definedName>
    <definedName name="WPmwh2" localSheetId="48">#REF!</definedName>
    <definedName name="WPmwh2" localSheetId="77">#REF!</definedName>
    <definedName name="WPmwh2">#REF!</definedName>
    <definedName name="WPmwh3" localSheetId="8">#REF!</definedName>
    <definedName name="WPmwh3" localSheetId="16">#REF!</definedName>
    <definedName name="WPmwh3" localSheetId="21">#REF!</definedName>
    <definedName name="WPmwh3" localSheetId="26">#REF!</definedName>
    <definedName name="WPmwh3" localSheetId="27">#REF!</definedName>
    <definedName name="WPmwh3" localSheetId="28">#REF!</definedName>
    <definedName name="WPmwh3" localSheetId="29">#REF!</definedName>
    <definedName name="WPmwh3" localSheetId="30">#REF!</definedName>
    <definedName name="WPmwh3" localSheetId="48">#REF!</definedName>
    <definedName name="WPmwh3" localSheetId="77">#REF!</definedName>
    <definedName name="WPmwh3">#REF!</definedName>
    <definedName name="WPmwh4" localSheetId="8">#REF!</definedName>
    <definedName name="WPmwh4" localSheetId="16">#REF!</definedName>
    <definedName name="WPmwh4" localSheetId="21">#REF!</definedName>
    <definedName name="WPmwh4" localSheetId="26">#REF!</definedName>
    <definedName name="WPmwh4" localSheetId="27">#REF!</definedName>
    <definedName name="WPmwh4" localSheetId="28">#REF!</definedName>
    <definedName name="WPmwh4" localSheetId="29">#REF!</definedName>
    <definedName name="WPmwh4" localSheetId="30">#REF!</definedName>
    <definedName name="WPmwh4" localSheetId="48">#REF!</definedName>
    <definedName name="WPmwh4" localSheetId="77">#REF!</definedName>
    <definedName name="WPmwh4">#REF!</definedName>
    <definedName name="WPmwhadj" localSheetId="8">#REF!</definedName>
    <definedName name="WPmwhadj" localSheetId="16">#REF!</definedName>
    <definedName name="WPmwhadj" localSheetId="21">#REF!</definedName>
    <definedName name="WPmwhadj" localSheetId="26">#REF!</definedName>
    <definedName name="WPmwhadj" localSheetId="27">#REF!</definedName>
    <definedName name="WPmwhadj" localSheetId="28">#REF!</definedName>
    <definedName name="WPmwhadj" localSheetId="29">#REF!</definedName>
    <definedName name="WPmwhadj" localSheetId="30">#REF!</definedName>
    <definedName name="WPmwhadj" localSheetId="48">#REF!</definedName>
    <definedName name="WPmwhadj" localSheetId="77">#REF!</definedName>
    <definedName name="WPmwhadj">#REF!</definedName>
    <definedName name="WPqc" localSheetId="8">#REF!</definedName>
    <definedName name="WPqc" localSheetId="16">#REF!</definedName>
    <definedName name="WPqc" localSheetId="21">#REF!</definedName>
    <definedName name="WPqc" localSheetId="26">#REF!</definedName>
    <definedName name="WPqc" localSheetId="27">#REF!</definedName>
    <definedName name="WPqc" localSheetId="28">#REF!</definedName>
    <definedName name="WPqc" localSheetId="29">#REF!</definedName>
    <definedName name="WPqc" localSheetId="30">#REF!</definedName>
    <definedName name="WPqc" localSheetId="48">#REF!</definedName>
    <definedName name="WPqc" localSheetId="77">#REF!</definedName>
    <definedName name="WPqc">#REF!</definedName>
    <definedName name="wrn.Cashflow." localSheetId="7" hidden="1">{#N/A,#N/A,TRUE,"Cover";#N/A,#N/A,TRUE,"Revision Log";#N/A,#N/A,TRUE,"Assumptions";#N/A,#N/A,TRUE,"Inputs";#N/A,#N/A,TRUE,"Sensitivity";#N/A,#N/A,TRUE,"Graphs";#N/A,#N/A,TRUE,"Operating Graphs";#N/A,#N/A,TRUE,"Stats";#N/A,#N/A,TRUE,"Summary"}</definedName>
    <definedName name="wrn.Cashflow." localSheetId="6" hidden="1">{#N/A,#N/A,TRUE,"Cover";#N/A,#N/A,TRUE,"Revision Log";#N/A,#N/A,TRUE,"Assumptions";#N/A,#N/A,TRUE,"Inputs";#N/A,#N/A,TRUE,"Sensitivity";#N/A,#N/A,TRUE,"Graphs";#N/A,#N/A,TRUE,"Operating Graphs";#N/A,#N/A,TRUE,"Stats";#N/A,#N/A,TRUE,"Summary"}</definedName>
    <definedName name="wrn.Cashflow." localSheetId="20" hidden="1">{#N/A,#N/A,TRUE,"Cover";#N/A,#N/A,TRUE,"Revision Log";#N/A,#N/A,TRUE,"Assumptions";#N/A,#N/A,TRUE,"Inputs";#N/A,#N/A,TRUE,"Sensitivity";#N/A,#N/A,TRUE,"Graphs";#N/A,#N/A,TRUE,"Operating Graphs";#N/A,#N/A,TRUE,"Stats";#N/A,#N/A,TRUE,"Summary"}</definedName>
    <definedName name="wrn.Cashflow." localSheetId="33" hidden="1">{#N/A,#N/A,TRUE,"Cover";#N/A,#N/A,TRUE,"Revision Log";#N/A,#N/A,TRUE,"Assumptions";#N/A,#N/A,TRUE,"Inputs";#N/A,#N/A,TRUE,"Sensitivity";#N/A,#N/A,TRUE,"Graphs";#N/A,#N/A,TRUE,"Operating Graphs";#N/A,#N/A,TRUE,"Stats";#N/A,#N/A,TRUE,"Summary"}</definedName>
    <definedName name="wrn.Cashflow." localSheetId="26" hidden="1">{#N/A,#N/A,TRUE,"Cover";#N/A,#N/A,TRUE,"Revision Log";#N/A,#N/A,TRUE,"Assumptions";#N/A,#N/A,TRUE,"Inputs";#N/A,#N/A,TRUE,"Sensitivity";#N/A,#N/A,TRUE,"Graphs";#N/A,#N/A,TRUE,"Operating Graphs";#N/A,#N/A,TRUE,"Stats";#N/A,#N/A,TRUE,"Summary"}</definedName>
    <definedName name="wrn.Cashflow." localSheetId="27" hidden="1">{#N/A,#N/A,TRUE,"Cover";#N/A,#N/A,TRUE,"Revision Log";#N/A,#N/A,TRUE,"Assumptions";#N/A,#N/A,TRUE,"Inputs";#N/A,#N/A,TRUE,"Sensitivity";#N/A,#N/A,TRUE,"Graphs";#N/A,#N/A,TRUE,"Operating Graphs";#N/A,#N/A,TRUE,"Stats";#N/A,#N/A,TRUE,"Summary"}</definedName>
    <definedName name="wrn.Cashflow." localSheetId="29" hidden="1">{#N/A,#N/A,TRUE,"Cover";#N/A,#N/A,TRUE,"Revision Log";#N/A,#N/A,TRUE,"Assumptions";#N/A,#N/A,TRUE,"Inputs";#N/A,#N/A,TRUE,"Sensitivity";#N/A,#N/A,TRUE,"Graphs";#N/A,#N/A,TRUE,"Operating Graphs";#N/A,#N/A,TRUE,"Stats";#N/A,#N/A,TRUE,"Summary"}</definedName>
    <definedName name="wrn.Cashflow." localSheetId="30" hidden="1">{#N/A,#N/A,TRUE,"Cover";#N/A,#N/A,TRUE,"Revision Log";#N/A,#N/A,TRUE,"Assumptions";#N/A,#N/A,TRUE,"Inputs";#N/A,#N/A,TRUE,"Sensitivity";#N/A,#N/A,TRUE,"Graphs";#N/A,#N/A,TRUE,"Operating Graphs";#N/A,#N/A,TRUE,"Stats";#N/A,#N/A,TRUE,"Summary"}</definedName>
    <definedName name="wrn.Cashflow." localSheetId="48"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7" hidden="1">{#N/A,#N/A,TRUE,"Operating Graphs";#N/A,#N/A,TRUE,"Stats"}</definedName>
    <definedName name="wrn.Operating_Graphs_Stats." localSheetId="6" hidden="1">{#N/A,#N/A,TRUE,"Operating Graphs";#N/A,#N/A,TRUE,"Stats"}</definedName>
    <definedName name="wrn.Operating_Graphs_Stats." localSheetId="20" hidden="1">{#N/A,#N/A,TRUE,"Operating Graphs";#N/A,#N/A,TRUE,"Stats"}</definedName>
    <definedName name="wrn.Operating_Graphs_Stats." localSheetId="33" hidden="1">{#N/A,#N/A,TRUE,"Operating Graphs";#N/A,#N/A,TRUE,"Stats"}</definedName>
    <definedName name="wrn.Operating_Graphs_Stats." localSheetId="26" hidden="1">{#N/A,#N/A,TRUE,"Operating Graphs";#N/A,#N/A,TRUE,"Stats"}</definedName>
    <definedName name="wrn.Operating_Graphs_Stats." localSheetId="27" hidden="1">{#N/A,#N/A,TRUE,"Operating Graphs";#N/A,#N/A,TRUE,"Stats"}</definedName>
    <definedName name="wrn.Operating_Graphs_Stats." localSheetId="29" hidden="1">{#N/A,#N/A,TRUE,"Operating Graphs";#N/A,#N/A,TRUE,"Stats"}</definedName>
    <definedName name="wrn.Operating_Graphs_Stats." localSheetId="30" hidden="1">{#N/A,#N/A,TRUE,"Operating Graphs";#N/A,#N/A,TRUE,"Stats"}</definedName>
    <definedName name="wrn.Operating_Graphs_Stats." localSheetId="48" hidden="1">{#N/A,#N/A,TRUE,"Operating Graphs";#N/A,#N/A,TRUE,"Stats"}</definedName>
    <definedName name="wrn.Operating_Graphs_Stats." hidden="1">{#N/A,#N/A,TRUE,"Operating Graphs";#N/A,#N/A,TRUE,"Stats"}</definedName>
    <definedName name="x" localSheetId="7" hidden="1">{#N/A,#N/A,TRUE,"Cover";#N/A,#N/A,TRUE,"Revision Log";#N/A,#N/A,TRUE,"Assumptions";#N/A,#N/A,TRUE,"Inputs";#N/A,#N/A,TRUE,"Sensitivity";#N/A,#N/A,TRUE,"Graphs";#N/A,#N/A,TRUE,"Operating Graphs";#N/A,#N/A,TRUE,"Stats";#N/A,#N/A,TRUE,"Summary"}</definedName>
    <definedName name="x" localSheetId="6" hidden="1">{#N/A,#N/A,TRUE,"Cover";#N/A,#N/A,TRUE,"Revision Log";#N/A,#N/A,TRUE,"Assumptions";#N/A,#N/A,TRUE,"Inputs";#N/A,#N/A,TRUE,"Sensitivity";#N/A,#N/A,TRUE,"Graphs";#N/A,#N/A,TRUE,"Operating Graphs";#N/A,#N/A,TRUE,"Stats";#N/A,#N/A,TRUE,"Summary"}</definedName>
    <definedName name="x" localSheetId="20" hidden="1">{#N/A,#N/A,TRUE,"Cover";#N/A,#N/A,TRUE,"Revision Log";#N/A,#N/A,TRUE,"Assumptions";#N/A,#N/A,TRUE,"Inputs";#N/A,#N/A,TRUE,"Sensitivity";#N/A,#N/A,TRUE,"Graphs";#N/A,#N/A,TRUE,"Operating Graphs";#N/A,#N/A,TRUE,"Stats";#N/A,#N/A,TRUE,"Summary"}</definedName>
    <definedName name="x" localSheetId="33" hidden="1">{#N/A,#N/A,TRUE,"Cover";#N/A,#N/A,TRUE,"Revision Log";#N/A,#N/A,TRUE,"Assumptions";#N/A,#N/A,TRUE,"Inputs";#N/A,#N/A,TRUE,"Sensitivity";#N/A,#N/A,TRUE,"Graphs";#N/A,#N/A,TRUE,"Operating Graphs";#N/A,#N/A,TRUE,"Stats";#N/A,#N/A,TRUE,"Summary"}</definedName>
    <definedName name="x" localSheetId="26" hidden="1">{#N/A,#N/A,TRUE,"Cover";#N/A,#N/A,TRUE,"Revision Log";#N/A,#N/A,TRUE,"Assumptions";#N/A,#N/A,TRUE,"Inputs";#N/A,#N/A,TRUE,"Sensitivity";#N/A,#N/A,TRUE,"Graphs";#N/A,#N/A,TRUE,"Operating Graphs";#N/A,#N/A,TRUE,"Stats";#N/A,#N/A,TRUE,"Summary"}</definedName>
    <definedName name="x" localSheetId="27" hidden="1">{#N/A,#N/A,TRUE,"Cover";#N/A,#N/A,TRUE,"Revision Log";#N/A,#N/A,TRUE,"Assumptions";#N/A,#N/A,TRUE,"Inputs";#N/A,#N/A,TRUE,"Sensitivity";#N/A,#N/A,TRUE,"Graphs";#N/A,#N/A,TRUE,"Operating Graphs";#N/A,#N/A,TRUE,"Stats";#N/A,#N/A,TRUE,"Summary"}</definedName>
    <definedName name="x" localSheetId="29" hidden="1">{#N/A,#N/A,TRUE,"Cover";#N/A,#N/A,TRUE,"Revision Log";#N/A,#N/A,TRUE,"Assumptions";#N/A,#N/A,TRUE,"Inputs";#N/A,#N/A,TRUE,"Sensitivity";#N/A,#N/A,TRUE,"Graphs";#N/A,#N/A,TRUE,"Operating Graphs";#N/A,#N/A,TRUE,"Stats";#N/A,#N/A,TRUE,"Summary"}</definedName>
    <definedName name="x" localSheetId="30" hidden="1">{#N/A,#N/A,TRUE,"Cover";#N/A,#N/A,TRUE,"Revision Log";#N/A,#N/A,TRUE,"Assumptions";#N/A,#N/A,TRUE,"Inputs";#N/A,#N/A,TRUE,"Sensitivity";#N/A,#N/A,TRUE,"Graphs";#N/A,#N/A,TRUE,"Operating Graphs";#N/A,#N/A,TRUE,"Stats";#N/A,#N/A,TRUE,"Summary"}</definedName>
    <definedName name="x" localSheetId="48" hidden="1">{#N/A,#N/A,TRUE,"Cover";#N/A,#N/A,TRUE,"Revision Log";#N/A,#N/A,TRUE,"Assumptions";#N/A,#N/A,TRUE,"Inputs";#N/A,#N/A,TRUE,"Sensitivity";#N/A,#N/A,TRUE,"Graphs";#N/A,#N/A,TRUE,"Operating Graphs";#N/A,#N/A,TRUE,"Stats";#N/A,#N/A,TRUE,"Summary"}</definedName>
    <definedName name="x" hidden="1">{#N/A,#N/A,TRUE,"Cover";#N/A,#N/A,TRUE,"Revision Log";#N/A,#N/A,TRUE,"Assumptions";#N/A,#N/A,TRUE,"Inputs";#N/A,#N/A,TRUE,"Sensitivity";#N/A,#N/A,TRUE,"Graphs";#N/A,#N/A,TRUE,"Operating Graphs";#N/A,#N/A,TRUE,"Stats";#N/A,#N/A,TRUE,"Summary"}</definedName>
  </definedNames>
  <calcPr calcId="191029" iterate="1"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2" l="1"/>
  <c r="Q179" i="57"/>
  <c r="Q169" i="57"/>
  <c r="O57" i="57"/>
  <c r="O55" i="57"/>
  <c r="O53" i="57"/>
  <c r="O49" i="57"/>
  <c r="O262" i="57" l="1"/>
  <c r="O261" i="57"/>
  <c r="O258" i="57"/>
  <c r="O257" i="57"/>
  <c r="O141" i="57"/>
  <c r="O139" i="57"/>
  <c r="O137" i="57"/>
  <c r="O135" i="57"/>
  <c r="O133" i="57"/>
  <c r="O128" i="57"/>
  <c r="L250" i="57" l="1"/>
  <c r="J250" i="57"/>
  <c r="J242" i="57"/>
  <c r="J224" i="57"/>
  <c r="L179" i="57"/>
  <c r="J179" i="57"/>
  <c r="J171" i="57"/>
  <c r="L169" i="57"/>
  <c r="J169" i="57"/>
  <c r="L165" i="57"/>
  <c r="J165" i="57"/>
  <c r="L147" i="57"/>
  <c r="J147" i="57"/>
  <c r="J143" i="57"/>
  <c r="J131" i="57"/>
  <c r="L114" i="57"/>
  <c r="J102" i="57"/>
  <c r="J95" i="57"/>
  <c r="L95" i="57" s="1"/>
  <c r="J94" i="57"/>
  <c r="J92" i="57"/>
  <c r="L92" i="57" s="1"/>
  <c r="J91" i="57"/>
  <c r="L87" i="57"/>
  <c r="J81" i="57"/>
  <c r="J80" i="57"/>
  <c r="J76" i="57"/>
  <c r="J75" i="57"/>
  <c r="J73" i="57"/>
  <c r="J72" i="57"/>
  <c r="J69" i="57"/>
  <c r="J49" i="57"/>
  <c r="J47" i="57"/>
  <c r="J41" i="57"/>
  <c r="J34" i="57"/>
  <c r="J32" i="57"/>
  <c r="J30" i="57"/>
  <c r="J28" i="57"/>
  <c r="J24" i="57"/>
  <c r="J22" i="57"/>
  <c r="L22" i="57" s="1"/>
  <c r="C38" i="2" l="1"/>
  <c r="C37" i="2"/>
  <c r="O111" i="57" l="1"/>
  <c r="O110" i="57"/>
  <c r="O107" i="57"/>
  <c r="O106" i="57"/>
  <c r="O101" i="57"/>
  <c r="O100" i="57"/>
  <c r="J82" i="57"/>
  <c r="J75" i="2" l="1"/>
  <c r="A6" i="94"/>
  <c r="A7" i="138"/>
  <c r="A7" i="54"/>
  <c r="A7" i="52"/>
  <c r="A7" i="53"/>
  <c r="A7" i="48"/>
  <c r="A7" i="42"/>
  <c r="A7" i="137"/>
  <c r="A7" i="30"/>
  <c r="A7" i="29"/>
  <c r="A7" i="28"/>
  <c r="A4" i="28"/>
  <c r="A4" i="29" s="1"/>
  <c r="A4" i="30" s="1"/>
  <c r="A4" i="137" s="1"/>
  <c r="A4" i="42" s="1"/>
  <c r="A4" i="48" s="1"/>
  <c r="A4" i="53" s="1"/>
  <c r="A4" i="52" s="1"/>
  <c r="A4" i="54" s="1"/>
  <c r="A4" i="138" s="1"/>
  <c r="A4" i="94" s="1"/>
  <c r="A7" i="135"/>
  <c r="A7" i="45"/>
  <c r="A7" i="44"/>
  <c r="A7" i="43"/>
  <c r="A7" i="47"/>
  <c r="A7" i="41"/>
  <c r="A7" i="132"/>
  <c r="A7" i="131"/>
  <c r="A7" i="130"/>
  <c r="A7" i="129"/>
  <c r="A7" i="128"/>
  <c r="A7" i="127"/>
  <c r="A7" i="126"/>
  <c r="A7" i="125"/>
  <c r="A7" i="32"/>
  <c r="A7" i="133"/>
  <c r="A7" i="26"/>
  <c r="A5" i="83"/>
  <c r="A7" i="122"/>
  <c r="A7" i="124"/>
  <c r="A7" i="123"/>
  <c r="A7" i="121"/>
  <c r="A7" i="120"/>
  <c r="A7" i="118"/>
  <c r="A7" i="119"/>
  <c r="A7" i="116"/>
  <c r="A6" i="114"/>
  <c r="A6" i="115"/>
  <c r="A7" i="111"/>
  <c r="A7" i="112"/>
  <c r="A7" i="113"/>
  <c r="A7" i="110"/>
  <c r="A7" i="90"/>
  <c r="A7" i="20"/>
  <c r="A5" i="20"/>
  <c r="A5" i="90" s="1"/>
  <c r="A5" i="110" s="1"/>
  <c r="A5" i="113" s="1"/>
  <c r="A5" i="112" s="1"/>
  <c r="A5" i="111" s="1"/>
  <c r="A4" i="115" s="1"/>
  <c r="A4" i="114" s="1"/>
  <c r="A4" i="116" s="1"/>
  <c r="A4" i="119" s="1"/>
  <c r="A4" i="118" s="1"/>
  <c r="A4" i="120" s="1"/>
  <c r="A4" i="121" s="1"/>
  <c r="A4" i="123" s="1"/>
  <c r="A4" i="124" s="1"/>
  <c r="A4" i="122" s="1"/>
  <c r="A3" i="83" s="1"/>
  <c r="A5" i="26" s="1"/>
  <c r="A4" i="133" s="1"/>
  <c r="A4" i="32" s="1"/>
  <c r="A4" i="125" s="1"/>
  <c r="A4" i="126" s="1"/>
  <c r="A4" i="127" s="1"/>
  <c r="A4" i="128" s="1"/>
  <c r="A4" i="129" s="1"/>
  <c r="A4" i="130" s="1"/>
  <c r="A4" i="131" s="1"/>
  <c r="A4" i="132" s="1"/>
  <c r="A4" i="41" s="1"/>
  <c r="A4" i="47" s="1"/>
  <c r="A4" i="43" s="1"/>
  <c r="A4" i="44" s="1"/>
  <c r="A4" i="45" s="1"/>
  <c r="A4" i="135" s="1"/>
  <c r="A7" i="58"/>
  <c r="A7" i="5" s="1"/>
  <c r="A7" i="1" s="1"/>
  <c r="A9" i="97" s="1"/>
  <c r="A7" i="98" s="1"/>
  <c r="A7" i="99" s="1"/>
  <c r="A7" i="100" s="1"/>
  <c r="A9" i="140" s="1"/>
  <c r="A7" i="59" s="1"/>
  <c r="A7" i="9" s="1"/>
  <c r="A7" i="102" s="1"/>
  <c r="A7" i="103" s="1"/>
  <c r="A7" i="78" s="1"/>
  <c r="A7" i="60" s="1"/>
  <c r="A7" i="106" s="1"/>
  <c r="A7" i="107" s="1"/>
  <c r="A7" i="108" s="1"/>
  <c r="A5" i="117" s="1"/>
  <c r="A5" i="85" s="1"/>
  <c r="A5" i="86" s="1"/>
  <c r="A7" i="62" s="1"/>
  <c r="A4" i="58"/>
  <c r="A4" i="5" s="1"/>
  <c r="A4" i="1" s="1"/>
  <c r="A3" i="97" s="1"/>
  <c r="A4" i="98" s="1"/>
  <c r="A4" i="99" s="1"/>
  <c r="A4" i="100" s="1"/>
  <c r="A3" i="140" s="1"/>
  <c r="A4" i="59" s="1"/>
  <c r="A4" i="9" s="1"/>
  <c r="A4" i="102" s="1"/>
  <c r="A4" i="103" s="1"/>
  <c r="A4" i="78" s="1"/>
  <c r="A4" i="60" s="1"/>
  <c r="A4" i="106" s="1"/>
  <c r="A4" i="107" s="1"/>
  <c r="A4" i="108" s="1"/>
  <c r="A3" i="117" s="1"/>
  <c r="A3" i="85" s="1"/>
  <c r="A3" i="86" s="1"/>
  <c r="A5" i="62" s="1"/>
  <c r="I46" i="140"/>
  <c r="E46" i="140"/>
  <c r="M46" i="140" s="1"/>
  <c r="M45" i="140"/>
  <c r="M47" i="140" s="1"/>
  <c r="E45" i="140"/>
  <c r="I45" i="140" s="1"/>
  <c r="E28" i="140"/>
  <c r="M28" i="140" s="1"/>
  <c r="G27" i="140"/>
  <c r="M27" i="140" s="1"/>
  <c r="G26" i="140"/>
  <c r="M26" i="140" s="1"/>
  <c r="A25" i="140"/>
  <c r="A26" i="140" s="1"/>
  <c r="A27" i="140" s="1"/>
  <c r="A28" i="140" s="1"/>
  <c r="A29" i="140" s="1"/>
  <c r="A30" i="140" s="1"/>
  <c r="A31" i="140" s="1"/>
  <c r="E24" i="140"/>
  <c r="M24" i="140" s="1"/>
  <c r="L245" i="57"/>
  <c r="K33" i="138"/>
  <c r="K32" i="138"/>
  <c r="K31" i="138"/>
  <c r="K30" i="138"/>
  <c r="K22" i="138"/>
  <c r="K21" i="138"/>
  <c r="K20" i="138"/>
  <c r="K19" i="138"/>
  <c r="K24" i="138" l="1"/>
  <c r="K26" i="138" s="1"/>
  <c r="N262" i="57" s="1"/>
  <c r="K35" i="138"/>
  <c r="K37" i="138" s="1"/>
  <c r="N261" i="57" s="1"/>
  <c r="E18" i="124" l="1"/>
  <c r="E18" i="123"/>
  <c r="E18" i="120"/>
  <c r="E18" i="118"/>
  <c r="E18" i="116"/>
  <c r="G51" i="53" l="1"/>
  <c r="E52" i="53"/>
  <c r="G52" i="53" s="1"/>
  <c r="A31" i="120" l="1"/>
  <c r="A32" i="120" s="1"/>
  <c r="A33" i="120" s="1"/>
  <c r="A34" i="120" s="1"/>
  <c r="A19" i="120"/>
  <c r="A20" i="120" s="1"/>
  <c r="A21" i="120" s="1"/>
  <c r="A22" i="120" s="1"/>
  <c r="O63" i="57" l="1"/>
  <c r="O64" i="57"/>
  <c r="O62" i="57"/>
  <c r="O79" i="57"/>
  <c r="O68" i="57"/>
  <c r="O37" i="57"/>
  <c r="O13" i="57"/>
  <c r="O242" i="57" l="1"/>
  <c r="O93" i="57"/>
  <c r="O254" i="57"/>
  <c r="O200" i="57"/>
  <c r="O198" i="57"/>
  <c r="Q177" i="57" l="1"/>
  <c r="O177" i="57" l="1"/>
  <c r="O250" i="57"/>
  <c r="J264" i="57"/>
  <c r="O156" i="57"/>
  <c r="L154" i="57"/>
  <c r="L153" i="57"/>
  <c r="L152" i="57"/>
  <c r="L151" i="57"/>
  <c r="L156" i="57" l="1"/>
  <c r="A18" i="42"/>
  <c r="A19" i="42" s="1"/>
  <c r="A20" i="42" s="1"/>
  <c r="A21" i="42" s="1"/>
  <c r="G46" i="30" l="1"/>
  <c r="A19" i="44" l="1"/>
  <c r="A20" i="44" s="1"/>
  <c r="A21" i="44" s="1"/>
  <c r="A22" i="44" s="1"/>
  <c r="A18" i="43"/>
  <c r="A19" i="43" s="1"/>
  <c r="A20" i="43" s="1"/>
  <c r="A21" i="43" s="1"/>
  <c r="A22" i="43" s="1"/>
  <c r="A23" i="43" s="1"/>
  <c r="E21" i="130" l="1"/>
  <c r="M21" i="130" s="1"/>
  <c r="E21" i="131"/>
  <c r="M21" i="131" s="1"/>
  <c r="E21" i="132"/>
  <c r="E14" i="132"/>
  <c r="E14" i="131"/>
  <c r="M14" i="131" s="1"/>
  <c r="E14" i="130"/>
  <c r="M14" i="130" s="1"/>
  <c r="E14" i="129"/>
  <c r="M14" i="129" s="1"/>
  <c r="E21" i="127"/>
  <c r="M21" i="127" s="1"/>
  <c r="E14" i="127"/>
  <c r="M14" i="127" s="1"/>
  <c r="E21" i="126"/>
  <c r="M21" i="126" s="1"/>
  <c r="E14" i="126"/>
  <c r="M14" i="126" s="1"/>
  <c r="E21" i="125"/>
  <c r="M21" i="125" s="1"/>
  <c r="E14" i="125"/>
  <c r="M14" i="125" s="1"/>
  <c r="E14" i="32"/>
  <c r="M14" i="32" s="1"/>
  <c r="G17" i="128" l="1"/>
  <c r="M17" i="128" s="1"/>
  <c r="G16" i="128"/>
  <c r="M16" i="128" s="1"/>
  <c r="E14" i="128"/>
  <c r="M14" i="128" s="1"/>
  <c r="G17" i="115"/>
  <c r="A16" i="115"/>
  <c r="A17" i="115" s="1"/>
  <c r="A18" i="115" s="1"/>
  <c r="A19" i="115" s="1"/>
  <c r="A20" i="115" s="1"/>
  <c r="G25" i="111"/>
  <c r="M25" i="111" s="1"/>
  <c r="G24" i="111"/>
  <c r="M24" i="111" s="1"/>
  <c r="G19" i="111"/>
  <c r="M19" i="111" s="1"/>
  <c r="G18" i="111"/>
  <c r="M18" i="111" s="1"/>
  <c r="A17" i="111"/>
  <c r="A18" i="111" s="1"/>
  <c r="A19" i="111" s="1"/>
  <c r="A20" i="111" s="1"/>
  <c r="A21" i="111" s="1"/>
  <c r="A22" i="111" s="1"/>
  <c r="A23" i="111" s="1"/>
  <c r="A24" i="111" s="1"/>
  <c r="A25" i="111" s="1"/>
  <c r="A26" i="111" s="1"/>
  <c r="A27" i="111" s="1"/>
  <c r="A28" i="111" s="1"/>
  <c r="A30" i="111" s="1"/>
  <c r="E16" i="111"/>
  <c r="M16" i="111" s="1"/>
  <c r="G18" i="113"/>
  <c r="A17" i="113"/>
  <c r="A18" i="113" s="1"/>
  <c r="A19" i="113" s="1"/>
  <c r="A20" i="113" s="1"/>
  <c r="A21" i="113" s="1"/>
  <c r="A22" i="113" s="1"/>
  <c r="A24" i="113" s="1"/>
  <c r="G19" i="110"/>
  <c r="M19" i="110" s="1"/>
  <c r="G18" i="110"/>
  <c r="M18" i="110" s="1"/>
  <c r="A18" i="110"/>
  <c r="A19" i="110" s="1"/>
  <c r="A20" i="110" s="1"/>
  <c r="A21" i="110" s="1"/>
  <c r="A22" i="110" s="1"/>
  <c r="A17" i="110"/>
  <c r="E16" i="110"/>
  <c r="M16" i="110" s="1"/>
  <c r="A22" i="115" l="1"/>
  <c r="G18" i="20" l="1"/>
  <c r="M18" i="20" s="1"/>
  <c r="G17" i="20"/>
  <c r="M17" i="20" s="1"/>
  <c r="A17" i="20"/>
  <c r="A18" i="20" s="1"/>
  <c r="A19" i="20" s="1"/>
  <c r="A20" i="20" s="1"/>
  <c r="A21" i="20" s="1"/>
  <c r="G25" i="19"/>
  <c r="M25" i="19" s="1"/>
  <c r="G24" i="19"/>
  <c r="M24" i="19" s="1"/>
  <c r="G19" i="19"/>
  <c r="M19" i="19" s="1"/>
  <c r="G18" i="19"/>
  <c r="M18" i="19" s="1"/>
  <c r="A17" i="19"/>
  <c r="A18" i="19" s="1"/>
  <c r="A19" i="19" s="1"/>
  <c r="A20" i="19" s="1"/>
  <c r="A21" i="19" s="1"/>
  <c r="A22" i="19" s="1"/>
  <c r="A23" i="19" s="1"/>
  <c r="A24" i="19" s="1"/>
  <c r="A25" i="19" s="1"/>
  <c r="A26" i="19" s="1"/>
  <c r="A27" i="19" s="1"/>
  <c r="A28" i="19" s="1"/>
  <c r="A30" i="19" s="1"/>
  <c r="E16" i="19"/>
  <c r="M16" i="19" s="1"/>
  <c r="G36" i="62"/>
  <c r="G35" i="62"/>
  <c r="E16" i="62"/>
  <c r="M16" i="62" s="1"/>
  <c r="G28" i="62"/>
  <c r="M28" i="62" s="1"/>
  <c r="G27" i="62"/>
  <c r="M27" i="62" s="1"/>
  <c r="E25" i="62"/>
  <c r="M25" i="62" s="1"/>
  <c r="G19" i="62"/>
  <c r="M19" i="62" s="1"/>
  <c r="G18" i="62"/>
  <c r="M18" i="62" s="1"/>
  <c r="G36" i="60"/>
  <c r="G37" i="60"/>
  <c r="E26" i="60"/>
  <c r="M26" i="60" s="1"/>
  <c r="G28" i="60"/>
  <c r="M28" i="60" s="1"/>
  <c r="G29" i="60"/>
  <c r="M29" i="60" s="1"/>
  <c r="G37" i="62" l="1"/>
  <c r="G38" i="60"/>
  <c r="G20" i="60" l="1"/>
  <c r="M20" i="60" s="1"/>
  <c r="G19" i="60"/>
  <c r="M19" i="60" s="1"/>
  <c r="E17" i="60"/>
  <c r="M17" i="60" s="1"/>
  <c r="G16" i="85" l="1"/>
  <c r="A15" i="85"/>
  <c r="A16" i="85" s="1"/>
  <c r="A17" i="85" s="1"/>
  <c r="A18" i="85" s="1"/>
  <c r="A19" i="85" s="1"/>
  <c r="A14" i="117" l="1"/>
  <c r="A15" i="117" s="1"/>
  <c r="A16" i="117" s="1"/>
  <c r="A17" i="117" s="1"/>
  <c r="A18" i="117" s="1"/>
  <c r="A19" i="117" s="1"/>
  <c r="A20" i="117" s="1"/>
  <c r="A21" i="117" s="1"/>
  <c r="A22" i="117" s="1"/>
  <c r="A23" i="117" s="1"/>
  <c r="A24" i="117" s="1"/>
  <c r="A25" i="117" s="1"/>
  <c r="A27" i="117" s="1"/>
  <c r="G22" i="117"/>
  <c r="G16" i="117"/>
  <c r="A18" i="107" l="1"/>
  <c r="A19" i="107" s="1"/>
  <c r="A20" i="107" s="1"/>
  <c r="A21" i="107" s="1"/>
  <c r="A22" i="107" s="1"/>
  <c r="A23" i="107" s="1"/>
  <c r="A18" i="103"/>
  <c r="A19" i="103" s="1"/>
  <c r="A20" i="103" s="1"/>
  <c r="A21" i="103" s="1"/>
  <c r="A22" i="103" s="1"/>
  <c r="A23" i="103" s="1"/>
  <c r="A18" i="102"/>
  <c r="A19" i="102" s="1"/>
  <c r="A20" i="102" s="1"/>
  <c r="A21" i="102" s="1"/>
  <c r="A22" i="102" s="1"/>
  <c r="A23" i="102" s="1"/>
  <c r="A18" i="9"/>
  <c r="A19" i="9" s="1"/>
  <c r="A20" i="9" s="1"/>
  <c r="A21" i="9" s="1"/>
  <c r="A22" i="9" s="1"/>
  <c r="A23" i="9" s="1"/>
  <c r="A18" i="59"/>
  <c r="A19" i="59" s="1"/>
  <c r="A20" i="59" s="1"/>
  <c r="A21" i="59" s="1"/>
  <c r="A22" i="59" s="1"/>
  <c r="A23" i="59" s="1"/>
  <c r="A18" i="100"/>
  <c r="A19" i="100" s="1"/>
  <c r="A20" i="100" s="1"/>
  <c r="A21" i="100" s="1"/>
  <c r="A22" i="100" s="1"/>
  <c r="A23" i="100" s="1"/>
  <c r="A24" i="100" s="1"/>
  <c r="A18" i="99"/>
  <c r="A19" i="99" s="1"/>
  <c r="A20" i="99" s="1"/>
  <c r="A21" i="99" s="1"/>
  <c r="A22" i="99" s="1"/>
  <c r="A23" i="99" s="1"/>
  <c r="A24" i="99" s="1"/>
  <c r="A18" i="98"/>
  <c r="A19" i="98" s="1"/>
  <c r="A20" i="98" s="1"/>
  <c r="A21" i="98" s="1"/>
  <c r="A22" i="98" s="1"/>
  <c r="A23" i="98" s="1"/>
  <c r="A24" i="98" s="1"/>
  <c r="G30" i="97"/>
  <c r="A28" i="97"/>
  <c r="A29" i="97" s="1"/>
  <c r="A30" i="97" s="1"/>
  <c r="A31" i="97" s="1"/>
  <c r="A32" i="97" s="1"/>
  <c r="A33" i="97" s="1"/>
  <c r="A34" i="97" s="1"/>
  <c r="A18" i="1"/>
  <c r="A19" i="1" s="1"/>
  <c r="A20" i="1" s="1"/>
  <c r="A21" i="1" s="1"/>
  <c r="A22" i="1" s="1"/>
  <c r="A23" i="1" s="1"/>
  <c r="A24" i="1" s="1"/>
  <c r="A18" i="5" l="1"/>
  <c r="A19" i="5" s="1"/>
  <c r="A20" i="5" s="1"/>
  <c r="A21" i="5" s="1"/>
  <c r="A22" i="5" s="1"/>
  <c r="A23" i="5" s="1"/>
  <c r="A24" i="5" s="1"/>
  <c r="A18" i="58"/>
  <c r="A19" i="58" s="1"/>
  <c r="A20" i="58" s="1"/>
  <c r="A21" i="58" s="1"/>
  <c r="A22" i="58" s="1"/>
  <c r="A23" i="58" s="1"/>
  <c r="A24" i="58" s="1"/>
  <c r="A28" i="76"/>
  <c r="A29" i="76" s="1"/>
  <c r="A30" i="76" s="1"/>
  <c r="A31" i="76" s="1"/>
  <c r="A32" i="76" s="1"/>
  <c r="A33" i="76" s="1"/>
  <c r="A34" i="76" s="1"/>
  <c r="G30" i="76"/>
  <c r="A18" i="105"/>
  <c r="A19" i="105" s="1"/>
  <c r="A20" i="105" s="1"/>
  <c r="A21" i="105" s="1"/>
  <c r="A18" i="96"/>
  <c r="A19" i="96" s="1"/>
  <c r="A20" i="96" s="1"/>
  <c r="A21" i="96" s="1"/>
  <c r="M21" i="132" l="1"/>
  <c r="M14" i="132"/>
  <c r="M33" i="131"/>
  <c r="M32" i="131"/>
  <c r="M29" i="131"/>
  <c r="M28" i="131"/>
  <c r="M33" i="130"/>
  <c r="M32" i="130"/>
  <c r="M29" i="130"/>
  <c r="M28" i="130"/>
  <c r="M33" i="126" l="1"/>
  <c r="M32" i="126"/>
  <c r="M29" i="126"/>
  <c r="M28" i="126"/>
  <c r="M33" i="125"/>
  <c r="M32" i="125"/>
  <c r="M29" i="125"/>
  <c r="M28" i="125"/>
  <c r="C26" i="2"/>
  <c r="E44" i="54" s="1"/>
  <c r="E22" i="125" l="1"/>
  <c r="M22" i="125" s="1"/>
  <c r="E19" i="54"/>
  <c r="E20" i="54"/>
  <c r="E28" i="54"/>
  <c r="E42" i="54"/>
  <c r="E16" i="135"/>
  <c r="M16" i="135" s="1"/>
  <c r="E18" i="135"/>
  <c r="M18" i="135" s="1"/>
  <c r="E43" i="54"/>
  <c r="E24" i="137"/>
  <c r="M24" i="137" s="1"/>
  <c r="E15" i="126"/>
  <c r="M15" i="126" s="1"/>
  <c r="E16" i="137"/>
  <c r="M16" i="137" s="1"/>
  <c r="E50" i="54"/>
  <c r="E22" i="126"/>
  <c r="M22" i="126" s="1"/>
  <c r="E18" i="137"/>
  <c r="M18" i="137" s="1"/>
  <c r="E51" i="54"/>
  <c r="E14" i="135"/>
  <c r="M14" i="135" s="1"/>
  <c r="E26" i="137"/>
  <c r="M26" i="137" s="1"/>
  <c r="E19" i="124"/>
  <c r="E19" i="120"/>
  <c r="E19" i="123"/>
  <c r="E19" i="116"/>
  <c r="E19" i="118"/>
  <c r="E22" i="127"/>
  <c r="M22" i="127" s="1"/>
  <c r="E15" i="127"/>
  <c r="M15" i="127" s="1"/>
  <c r="E29" i="30"/>
  <c r="E42" i="29"/>
  <c r="E18" i="28"/>
  <c r="E17" i="30"/>
  <c r="E19" i="27"/>
  <c r="E18" i="27"/>
  <c r="E43" i="29"/>
  <c r="E62" i="30"/>
  <c r="E18" i="30"/>
  <c r="E31" i="29"/>
  <c r="E21" i="27"/>
  <c r="E55" i="30"/>
  <c r="E30" i="29"/>
  <c r="E44" i="30"/>
  <c r="E19" i="29"/>
  <c r="E31" i="30"/>
  <c r="E20" i="28"/>
  <c r="E19" i="28"/>
  <c r="E43" i="30"/>
  <c r="E55" i="29"/>
  <c r="E18" i="29"/>
  <c r="E42" i="30"/>
  <c r="E54" i="29"/>
  <c r="E17" i="29"/>
  <c r="E30" i="30"/>
  <c r="E15" i="32"/>
  <c r="M15" i="32" s="1"/>
  <c r="E15" i="129"/>
  <c r="M15" i="129" s="1"/>
  <c r="E22" i="130"/>
  <c r="M22" i="130" s="1"/>
  <c r="E15" i="130"/>
  <c r="M15" i="130" s="1"/>
  <c r="E22" i="132"/>
  <c r="M22" i="132" s="1"/>
  <c r="E15" i="131"/>
  <c r="M15" i="131" s="1"/>
  <c r="E22" i="131"/>
  <c r="M22" i="131" s="1"/>
  <c r="E15" i="132"/>
  <c r="M15" i="132" s="1"/>
  <c r="E20" i="135"/>
  <c r="M20" i="135" s="1"/>
  <c r="E21" i="54"/>
  <c r="E15" i="125"/>
  <c r="M15" i="125" s="1"/>
  <c r="E14" i="137"/>
  <c r="M14" i="137" s="1"/>
  <c r="M20" i="137" s="1"/>
  <c r="E27" i="54"/>
  <c r="M28" i="137" l="1"/>
  <c r="M22" i="135"/>
  <c r="N220" i="57"/>
  <c r="N218" i="57"/>
  <c r="N219" i="57"/>
  <c r="N217" i="57"/>
  <c r="O226" i="57"/>
  <c r="N194" i="57" l="1"/>
  <c r="N193" i="57"/>
  <c r="E19" i="112" l="1"/>
  <c r="E19" i="89"/>
  <c r="E19" i="113"/>
  <c r="E59" i="29"/>
  <c r="E47" i="29"/>
  <c r="E18" i="115"/>
  <c r="E18" i="114"/>
  <c r="E20" i="111"/>
  <c r="M20" i="111" s="1"/>
  <c r="E20" i="110"/>
  <c r="M20" i="110" s="1"/>
  <c r="E26" i="111"/>
  <c r="M26" i="111" s="1"/>
  <c r="E19" i="90"/>
  <c r="E26" i="19"/>
  <c r="M26" i="19" s="1"/>
  <c r="E20" i="19"/>
  <c r="M20" i="19" s="1"/>
  <c r="E19" i="20"/>
  <c r="M19" i="20" s="1"/>
  <c r="E17" i="86"/>
  <c r="E17" i="85"/>
  <c r="E23" i="117"/>
  <c r="E17" i="117"/>
  <c r="E21" i="107"/>
  <c r="E21" i="98"/>
  <c r="E20" i="102"/>
  <c r="E20" i="59"/>
  <c r="E21" i="58"/>
  <c r="E31" i="76"/>
  <c r="E21" i="104"/>
  <c r="E21" i="95"/>
  <c r="E16" i="32"/>
  <c r="M16" i="32" s="1"/>
  <c r="M18" i="32" s="1"/>
  <c r="M22" i="32" s="1"/>
  <c r="E23" i="132"/>
  <c r="M23" i="132" s="1"/>
  <c r="M25" i="132" s="1"/>
  <c r="E16" i="132"/>
  <c r="M16" i="132" s="1"/>
  <c r="M18" i="132" s="1"/>
  <c r="M27" i="132" s="1"/>
  <c r="N161" i="57" s="1"/>
  <c r="E23" i="130"/>
  <c r="M23" i="130" s="1"/>
  <c r="M25" i="130" s="1"/>
  <c r="E16" i="131"/>
  <c r="M16" i="131" s="1"/>
  <c r="M18" i="131" s="1"/>
  <c r="E16" i="130"/>
  <c r="M16" i="130" s="1"/>
  <c r="M18" i="130" s="1"/>
  <c r="E23" i="131"/>
  <c r="M23" i="131" s="1"/>
  <c r="M25" i="131" s="1"/>
  <c r="E20" i="27"/>
  <c r="E23" i="127"/>
  <c r="M23" i="127" s="1"/>
  <c r="M25" i="127" s="1"/>
  <c r="E16" i="125"/>
  <c r="M16" i="125" s="1"/>
  <c r="E23" i="125"/>
  <c r="M23" i="125" s="1"/>
  <c r="E16" i="126"/>
  <c r="M16" i="126" s="1"/>
  <c r="M18" i="126" s="1"/>
  <c r="E16" i="127"/>
  <c r="M16" i="127" s="1"/>
  <c r="M18" i="127" s="1"/>
  <c r="M27" i="127" s="1"/>
  <c r="N154" i="57" s="1"/>
  <c r="E23" i="126"/>
  <c r="M23" i="126" s="1"/>
  <c r="M25" i="126" s="1"/>
  <c r="E48" i="30"/>
  <c r="E21" i="28"/>
  <c r="E35" i="30"/>
  <c r="E22" i="30"/>
  <c r="E35" i="29"/>
  <c r="E23" i="29"/>
  <c r="E63" i="30"/>
  <c r="E21" i="47"/>
  <c r="E18" i="83"/>
  <c r="E19" i="26"/>
  <c r="E18" i="128"/>
  <c r="M18" i="128" s="1"/>
  <c r="E21" i="133"/>
  <c r="E16" i="129"/>
  <c r="M16" i="129" s="1"/>
  <c r="M37" i="126" l="1"/>
  <c r="N153" i="57" s="1"/>
  <c r="M37" i="130"/>
  <c r="N159" i="57" s="1"/>
  <c r="M37" i="131"/>
  <c r="N160" i="57" s="1"/>
  <c r="M18" i="129"/>
  <c r="M18" i="125"/>
  <c r="M25" i="125"/>
  <c r="N151" i="57"/>
  <c r="M22" i="129" l="1"/>
  <c r="N158" i="57" s="1"/>
  <c r="M37" i="125"/>
  <c r="N152" i="57" s="1"/>
  <c r="E39" i="108"/>
  <c r="G38" i="108"/>
  <c r="G37" i="108"/>
  <c r="E35" i="108"/>
  <c r="E39" i="106"/>
  <c r="G38" i="106"/>
  <c r="G37" i="106"/>
  <c r="E35" i="106"/>
  <c r="E41" i="78"/>
  <c r="G40" i="78"/>
  <c r="G39" i="78"/>
  <c r="E37" i="78"/>
  <c r="E31" i="97" l="1"/>
  <c r="G17" i="26" l="1"/>
  <c r="G16" i="83"/>
  <c r="G16" i="114"/>
  <c r="G16" i="115"/>
  <c r="G17" i="112"/>
  <c r="G17" i="113"/>
  <c r="G17" i="90"/>
  <c r="G17" i="89"/>
  <c r="G23" i="88"/>
  <c r="G16" i="88"/>
  <c r="G15" i="86"/>
  <c r="G15" i="85"/>
  <c r="G21" i="117"/>
  <c r="G15" i="117"/>
  <c r="E30" i="108"/>
  <c r="G29" i="108"/>
  <c r="G28" i="108"/>
  <c r="E26" i="108"/>
  <c r="E21" i="108"/>
  <c r="G20" i="108"/>
  <c r="G19" i="108"/>
  <c r="E17" i="108"/>
  <c r="E30" i="106"/>
  <c r="G29" i="106"/>
  <c r="G28" i="106"/>
  <c r="E26" i="106"/>
  <c r="E21" i="106"/>
  <c r="G20" i="106"/>
  <c r="G19" i="106"/>
  <c r="E17" i="106"/>
  <c r="G30" i="78"/>
  <c r="G29" i="78"/>
  <c r="E27" i="78"/>
  <c r="G20" i="78"/>
  <c r="G19" i="78"/>
  <c r="E17" i="78"/>
  <c r="E31" i="78"/>
  <c r="E21" i="78"/>
  <c r="G33" i="30" l="1"/>
  <c r="G21" i="29"/>
  <c r="E21" i="105" l="1"/>
  <c r="G20" i="105"/>
  <c r="G19" i="105"/>
  <c r="E17" i="105"/>
  <c r="G20" i="104"/>
  <c r="G19" i="104"/>
  <c r="E17" i="104"/>
  <c r="G20" i="96"/>
  <c r="G20" i="95"/>
  <c r="E21" i="96"/>
  <c r="G19" i="96"/>
  <c r="E17" i="96"/>
  <c r="G19" i="95"/>
  <c r="E17" i="95"/>
  <c r="H72" i="2" l="1"/>
  <c r="H71" i="2"/>
  <c r="H70" i="2"/>
  <c r="H69" i="2"/>
  <c r="H68" i="2"/>
  <c r="H67" i="2"/>
  <c r="H66" i="2"/>
  <c r="H65" i="2"/>
  <c r="H62" i="2"/>
  <c r="H61" i="2"/>
  <c r="H60" i="2"/>
  <c r="H59" i="2"/>
  <c r="H58" i="2"/>
  <c r="H57" i="2"/>
  <c r="H56" i="2"/>
  <c r="H55" i="2"/>
  <c r="H52" i="2"/>
  <c r="H51" i="2"/>
  <c r="H50" i="2"/>
  <c r="H49" i="2"/>
  <c r="H48" i="2"/>
  <c r="H47" i="2"/>
  <c r="H46" i="2"/>
  <c r="H45" i="2"/>
  <c r="A18" i="104" l="1"/>
  <c r="A19" i="104" s="1"/>
  <c r="A20" i="104" s="1"/>
  <c r="A21" i="104" s="1"/>
  <c r="A18" i="95" l="1"/>
  <c r="A19" i="95" s="1"/>
  <c r="A20" i="95" s="1"/>
  <c r="A21" i="95" s="1"/>
  <c r="G20" i="133" l="1"/>
  <c r="M20" i="133" s="1"/>
  <c r="G19" i="133"/>
  <c r="M19" i="133" s="1"/>
  <c r="E17" i="133"/>
  <c r="M17" i="133" s="1"/>
  <c r="G18" i="26" l="1"/>
  <c r="M18" i="26" s="1"/>
  <c r="M17" i="26"/>
  <c r="E15" i="26"/>
  <c r="M15" i="26" s="1"/>
  <c r="E47" i="122" l="1"/>
  <c r="M47" i="122" s="1"/>
  <c r="G46" i="122"/>
  <c r="M46" i="122" s="1"/>
  <c r="G45" i="122"/>
  <c r="M45" i="122" s="1"/>
  <c r="E43" i="122"/>
  <c r="M43" i="122" s="1"/>
  <c r="E34" i="122"/>
  <c r="M34" i="122" s="1"/>
  <c r="G33" i="122"/>
  <c r="M33" i="122" s="1"/>
  <c r="G32" i="122"/>
  <c r="M32" i="122" s="1"/>
  <c r="E30" i="122"/>
  <c r="M30" i="122" s="1"/>
  <c r="E22" i="122"/>
  <c r="M22" i="122" s="1"/>
  <c r="G21" i="122"/>
  <c r="M21" i="122" s="1"/>
  <c r="G20" i="122"/>
  <c r="M20" i="122" s="1"/>
  <c r="E18" i="122"/>
  <c r="M18" i="122" s="1"/>
  <c r="E47" i="124"/>
  <c r="M47" i="124" s="1"/>
  <c r="G46" i="124"/>
  <c r="M46" i="124" s="1"/>
  <c r="G45" i="124"/>
  <c r="M45" i="124" s="1"/>
  <c r="E43" i="124"/>
  <c r="M43" i="124" s="1"/>
  <c r="E34" i="124"/>
  <c r="M34" i="124" s="1"/>
  <c r="G33" i="124"/>
  <c r="M33" i="124" s="1"/>
  <c r="G32" i="124"/>
  <c r="M32" i="124" s="1"/>
  <c r="E30" i="124"/>
  <c r="M30" i="124" s="1"/>
  <c r="E22" i="124"/>
  <c r="M22" i="124" s="1"/>
  <c r="G21" i="124"/>
  <c r="M21" i="124" s="1"/>
  <c r="G20" i="124"/>
  <c r="M20" i="124" s="1"/>
  <c r="M18" i="124"/>
  <c r="E47" i="123"/>
  <c r="M47" i="123" s="1"/>
  <c r="G46" i="123"/>
  <c r="M46" i="123" s="1"/>
  <c r="G45" i="123"/>
  <c r="M45" i="123" s="1"/>
  <c r="E43" i="123"/>
  <c r="M43" i="123" s="1"/>
  <c r="E34" i="123"/>
  <c r="M34" i="123" s="1"/>
  <c r="G33" i="123"/>
  <c r="M33" i="123" s="1"/>
  <c r="G32" i="123"/>
  <c r="M32" i="123" s="1"/>
  <c r="E30" i="123"/>
  <c r="M30" i="123" s="1"/>
  <c r="E22" i="123"/>
  <c r="M22" i="123" s="1"/>
  <c r="G21" i="123"/>
  <c r="M21" i="123" s="1"/>
  <c r="G20" i="123"/>
  <c r="M20" i="123" s="1"/>
  <c r="M18" i="123"/>
  <c r="E47" i="121"/>
  <c r="M47" i="121" s="1"/>
  <c r="G46" i="121"/>
  <c r="M46" i="121" s="1"/>
  <c r="G45" i="121"/>
  <c r="M45" i="121" s="1"/>
  <c r="E43" i="121"/>
  <c r="M43" i="121" s="1"/>
  <c r="E34" i="121"/>
  <c r="M34" i="121" s="1"/>
  <c r="G33" i="121"/>
  <c r="M33" i="121" s="1"/>
  <c r="G32" i="121"/>
  <c r="M32" i="121" s="1"/>
  <c r="E30" i="121"/>
  <c r="M30" i="121" s="1"/>
  <c r="E22" i="121"/>
  <c r="M22" i="121" s="1"/>
  <c r="G21" i="121"/>
  <c r="M21" i="121" s="1"/>
  <c r="G20" i="121"/>
  <c r="M20" i="121" s="1"/>
  <c r="E18" i="121"/>
  <c r="M18" i="121" s="1"/>
  <c r="E47" i="120"/>
  <c r="M47" i="120" s="1"/>
  <c r="G46" i="120"/>
  <c r="M46" i="120" s="1"/>
  <c r="G45" i="120"/>
  <c r="M45" i="120" s="1"/>
  <c r="E43" i="120"/>
  <c r="M43" i="120" s="1"/>
  <c r="E34" i="120"/>
  <c r="M34" i="120" s="1"/>
  <c r="G33" i="120"/>
  <c r="M33" i="120" s="1"/>
  <c r="G32" i="120"/>
  <c r="M32" i="120" s="1"/>
  <c r="E30" i="120"/>
  <c r="M30" i="120" s="1"/>
  <c r="E22" i="120"/>
  <c r="M22" i="120" s="1"/>
  <c r="G21" i="120"/>
  <c r="M21" i="120" s="1"/>
  <c r="G20" i="120"/>
  <c r="M20" i="120" s="1"/>
  <c r="M18" i="120"/>
  <c r="E47" i="119"/>
  <c r="M47" i="119" s="1"/>
  <c r="G46" i="119"/>
  <c r="M46" i="119" s="1"/>
  <c r="G45" i="119"/>
  <c r="M45" i="119" s="1"/>
  <c r="E43" i="119"/>
  <c r="M43" i="119" s="1"/>
  <c r="E34" i="119"/>
  <c r="M34" i="119" s="1"/>
  <c r="G33" i="119"/>
  <c r="M33" i="119" s="1"/>
  <c r="G32" i="119"/>
  <c r="M32" i="119" s="1"/>
  <c r="E30" i="119"/>
  <c r="M30" i="119" s="1"/>
  <c r="E22" i="119"/>
  <c r="M22" i="119" s="1"/>
  <c r="G21" i="119"/>
  <c r="M21" i="119" s="1"/>
  <c r="G20" i="119"/>
  <c r="M20" i="119" s="1"/>
  <c r="E18" i="119"/>
  <c r="M18" i="119" s="1"/>
  <c r="E47" i="118"/>
  <c r="M47" i="118" s="1"/>
  <c r="G46" i="118"/>
  <c r="M46" i="118" s="1"/>
  <c r="G45" i="118"/>
  <c r="M45" i="118" s="1"/>
  <c r="E43" i="118"/>
  <c r="M43" i="118" s="1"/>
  <c r="E34" i="118"/>
  <c r="M34" i="118" s="1"/>
  <c r="G33" i="118"/>
  <c r="M33" i="118" s="1"/>
  <c r="G32" i="118"/>
  <c r="M32" i="118" s="1"/>
  <c r="E30" i="118"/>
  <c r="M30" i="118" s="1"/>
  <c r="E22" i="118"/>
  <c r="M22" i="118" s="1"/>
  <c r="G21" i="118"/>
  <c r="M21" i="118" s="1"/>
  <c r="G20" i="118"/>
  <c r="M20" i="118" s="1"/>
  <c r="M18" i="118"/>
  <c r="E47" i="116"/>
  <c r="M47" i="116" s="1"/>
  <c r="G46" i="116"/>
  <c r="M46" i="116" s="1"/>
  <c r="G45" i="116"/>
  <c r="M45" i="116" s="1"/>
  <c r="E43" i="116"/>
  <c r="M43" i="116" s="1"/>
  <c r="E34" i="116"/>
  <c r="M34" i="116" s="1"/>
  <c r="G33" i="116"/>
  <c r="M33" i="116" s="1"/>
  <c r="G32" i="116"/>
  <c r="M32" i="116" s="1"/>
  <c r="E30" i="116"/>
  <c r="M30" i="116" s="1"/>
  <c r="E22" i="116"/>
  <c r="M22" i="116" s="1"/>
  <c r="G21" i="116"/>
  <c r="M21" i="116" s="1"/>
  <c r="G20" i="116"/>
  <c r="M20" i="116" s="1"/>
  <c r="M18" i="116"/>
  <c r="G17" i="114" l="1"/>
  <c r="M17" i="114" s="1"/>
  <c r="M16" i="114"/>
  <c r="E35" i="115"/>
  <c r="M16" i="115"/>
  <c r="M17" i="115" l="1"/>
  <c r="E66" i="111"/>
  <c r="E67" i="111" l="1"/>
  <c r="G18" i="112" l="1"/>
  <c r="M18" i="112" s="1"/>
  <c r="M17" i="112"/>
  <c r="E37" i="113"/>
  <c r="M17" i="113"/>
  <c r="M18" i="113"/>
  <c r="G18" i="90"/>
  <c r="M18" i="90" s="1"/>
  <c r="M17" i="90"/>
  <c r="E45" i="20"/>
  <c r="G18" i="89"/>
  <c r="M18" i="89" s="1"/>
  <c r="M17" i="89"/>
  <c r="E46" i="88"/>
  <c r="E31" i="88"/>
  <c r="G30" i="88" s="1"/>
  <c r="M23" i="88"/>
  <c r="G17" i="88"/>
  <c r="G24" i="88" s="1"/>
  <c r="M24" i="88" s="1"/>
  <c r="M16" i="88"/>
  <c r="G29" i="88" l="1"/>
  <c r="G31" i="88" s="1"/>
  <c r="E66" i="110"/>
  <c r="M17" i="88"/>
  <c r="E67" i="110" l="1"/>
  <c r="M21" i="117" l="1"/>
  <c r="M15" i="117"/>
  <c r="E13" i="117"/>
  <c r="M13" i="117" s="1"/>
  <c r="M22" i="117"/>
  <c r="K39" i="108"/>
  <c r="M39" i="108" s="1"/>
  <c r="M38" i="108"/>
  <c r="M37" i="108"/>
  <c r="K36" i="108"/>
  <c r="K35" i="108"/>
  <c r="M35" i="108" s="1"/>
  <c r="M30" i="108"/>
  <c r="M29" i="108"/>
  <c r="M28" i="108"/>
  <c r="M26" i="108"/>
  <c r="M21" i="108"/>
  <c r="M20" i="108"/>
  <c r="M19" i="108"/>
  <c r="M17" i="108"/>
  <c r="G20" i="107"/>
  <c r="M20" i="107" s="1"/>
  <c r="G19" i="107"/>
  <c r="M19" i="107" s="1"/>
  <c r="E17" i="107"/>
  <c r="M17" i="107" s="1"/>
  <c r="K39" i="106"/>
  <c r="M38" i="106"/>
  <c r="M37" i="106"/>
  <c r="K36" i="106"/>
  <c r="K35" i="106"/>
  <c r="M35" i="106" s="1"/>
  <c r="M30" i="106"/>
  <c r="M29" i="106"/>
  <c r="M28" i="106"/>
  <c r="M26" i="106"/>
  <c r="M21" i="106"/>
  <c r="M20" i="106"/>
  <c r="M19" i="106"/>
  <c r="M17" i="106"/>
  <c r="E39" i="117" l="1"/>
  <c r="M39" i="106"/>
  <c r="M16" i="117"/>
  <c r="E40" i="117" l="1"/>
  <c r="K41" i="78" l="1"/>
  <c r="M41" i="78" s="1"/>
  <c r="M40" i="78"/>
  <c r="M39" i="78"/>
  <c r="K38" i="78"/>
  <c r="K37" i="78"/>
  <c r="M37" i="78" s="1"/>
  <c r="M31" i="78"/>
  <c r="M30" i="78"/>
  <c r="M29" i="78"/>
  <c r="M27" i="78"/>
  <c r="M21" i="78"/>
  <c r="M20" i="78"/>
  <c r="M19" i="78"/>
  <c r="M17" i="78"/>
  <c r="M21" i="105"/>
  <c r="M20" i="105"/>
  <c r="M19" i="105"/>
  <c r="M17" i="105"/>
  <c r="M20" i="104"/>
  <c r="M19" i="104"/>
  <c r="M17" i="104"/>
  <c r="E20" i="103" l="1"/>
  <c r="M20" i="103" s="1"/>
  <c r="G19" i="103"/>
  <c r="M19" i="103" s="1"/>
  <c r="G18" i="103"/>
  <c r="M18" i="103" s="1"/>
  <c r="E17" i="99" l="1"/>
  <c r="M17" i="99" s="1"/>
  <c r="G19" i="99"/>
  <c r="M19" i="99" s="1"/>
  <c r="G20" i="99"/>
  <c r="M20" i="99" s="1"/>
  <c r="E21" i="99"/>
  <c r="M21" i="99" s="1"/>
  <c r="G19" i="102" l="1"/>
  <c r="M19" i="102" s="1"/>
  <c r="G18" i="102"/>
  <c r="M18" i="102" s="1"/>
  <c r="E21" i="100" l="1"/>
  <c r="M21" i="100" s="1"/>
  <c r="G20" i="100"/>
  <c r="M20" i="100" s="1"/>
  <c r="G19" i="100"/>
  <c r="M19" i="100" s="1"/>
  <c r="E17" i="100"/>
  <c r="M17" i="100" s="1"/>
  <c r="G20" i="98"/>
  <c r="M20" i="98" s="1"/>
  <c r="G19" i="98"/>
  <c r="M19" i="98" s="1"/>
  <c r="E17" i="98"/>
  <c r="M17" i="98" s="1"/>
  <c r="M30" i="97"/>
  <c r="G29" i="97"/>
  <c r="M29" i="97" s="1"/>
  <c r="E27" i="97"/>
  <c r="M27" i="97" s="1"/>
  <c r="E21" i="5" l="1"/>
  <c r="M21" i="5" s="1"/>
  <c r="G20" i="5"/>
  <c r="M20" i="5" s="1"/>
  <c r="G19" i="5"/>
  <c r="M19" i="5" s="1"/>
  <c r="E17" i="5"/>
  <c r="M17" i="5" s="1"/>
  <c r="O18" i="57"/>
  <c r="M20" i="95"/>
  <c r="M19" i="95"/>
  <c r="M17" i="95"/>
  <c r="M21" i="96"/>
  <c r="M20" i="96"/>
  <c r="M19" i="96"/>
  <c r="M17" i="96"/>
  <c r="E49" i="97" l="1"/>
  <c r="E48" i="97" l="1"/>
  <c r="O186" i="57" l="1"/>
  <c r="O179" i="57"/>
  <c r="O175" i="57"/>
  <c r="O147" i="57"/>
  <c r="Q161" i="57"/>
  <c r="Q160" i="57"/>
  <c r="Q159" i="57"/>
  <c r="O158" i="57"/>
  <c r="Q158" i="57" s="1"/>
  <c r="L158" i="57"/>
  <c r="O143" i="57"/>
  <c r="L143" i="57"/>
  <c r="O131" i="57" l="1"/>
  <c r="L131" i="57"/>
  <c r="O124" i="57"/>
  <c r="O122" i="57"/>
  <c r="L122" i="57"/>
  <c r="O118" i="57"/>
  <c r="L118" i="57"/>
  <c r="O104" i="57"/>
  <c r="O102" i="57"/>
  <c r="L102" i="57"/>
  <c r="O96" i="57"/>
  <c r="L96" i="57"/>
  <c r="O95" i="57"/>
  <c r="O94" i="57"/>
  <c r="L94" i="57"/>
  <c r="L93" i="57"/>
  <c r="O92" i="57"/>
  <c r="O91" i="57"/>
  <c r="L91" i="57"/>
  <c r="O89" i="57"/>
  <c r="L89" i="57"/>
  <c r="O88" i="57"/>
  <c r="L88" i="57"/>
  <c r="O87" i="57"/>
  <c r="O86" i="57"/>
  <c r="L86" i="57"/>
  <c r="O85" i="57"/>
  <c r="L85" i="57"/>
  <c r="O84" i="57"/>
  <c r="L84" i="57"/>
  <c r="O82" i="57"/>
  <c r="L82" i="57"/>
  <c r="O81" i="57"/>
  <c r="L81" i="57"/>
  <c r="L80" i="57"/>
  <c r="O80" i="57"/>
  <c r="O76" i="57"/>
  <c r="L76" i="57"/>
  <c r="O75" i="57"/>
  <c r="L75" i="57"/>
  <c r="O73" i="57"/>
  <c r="L73" i="57"/>
  <c r="O72" i="57"/>
  <c r="L72" i="57"/>
  <c r="E44" i="20" l="1"/>
  <c r="E45" i="88"/>
  <c r="E36" i="113"/>
  <c r="E34" i="115"/>
  <c r="L49" i="57" l="1"/>
  <c r="O47" i="57"/>
  <c r="L47" i="57"/>
  <c r="O43" i="57"/>
  <c r="L43" i="57"/>
  <c r="O41" i="57"/>
  <c r="L41" i="57"/>
  <c r="O34" i="57"/>
  <c r="L34" i="57"/>
  <c r="O32" i="57"/>
  <c r="L32" i="57"/>
  <c r="O30" i="57"/>
  <c r="L30" i="57"/>
  <c r="O28" i="57"/>
  <c r="L28" i="57"/>
  <c r="O22" i="57"/>
  <c r="O20" i="57"/>
  <c r="L20" i="57"/>
  <c r="O245" i="57" l="1"/>
  <c r="K47" i="94" l="1"/>
  <c r="G49" i="94"/>
  <c r="M49" i="94" s="1"/>
  <c r="E46" i="94"/>
  <c r="K41" i="94"/>
  <c r="G40" i="94"/>
  <c r="M40" i="94" s="1"/>
  <c r="K38" i="94"/>
  <c r="E37" i="94"/>
  <c r="M37" i="94" s="1"/>
  <c r="G29" i="94"/>
  <c r="M29" i="94" s="1"/>
  <c r="K27" i="94"/>
  <c r="E26" i="94"/>
  <c r="M26" i="94" s="1"/>
  <c r="K21" i="94"/>
  <c r="G20" i="94"/>
  <c r="M20" i="94" s="1"/>
  <c r="K18" i="94"/>
  <c r="E17" i="94"/>
  <c r="M17" i="94" s="1"/>
  <c r="M46" i="94" l="1"/>
  <c r="E14" i="83"/>
  <c r="E27" i="76" l="1"/>
  <c r="G17" i="83" l="1"/>
  <c r="G16" i="86"/>
  <c r="M16" i="86" l="1"/>
  <c r="M15" i="86"/>
  <c r="M15" i="85"/>
  <c r="M16" i="85"/>
  <c r="M17" i="83"/>
  <c r="M16" i="83"/>
  <c r="M14" i="83"/>
  <c r="E34" i="85" l="1"/>
  <c r="M30" i="76" l="1"/>
  <c r="M27" i="76"/>
  <c r="M11" i="74" l="1"/>
  <c r="M12" i="74"/>
  <c r="M13" i="74"/>
  <c r="M15" i="74"/>
  <c r="I33" i="74" s="1"/>
  <c r="M17" i="74"/>
  <c r="M18" i="74"/>
  <c r="M19" i="74"/>
  <c r="G20" i="74"/>
  <c r="M20" i="74" s="1"/>
  <c r="M21" i="74"/>
  <c r="M25" i="74"/>
  <c r="M26" i="74"/>
  <c r="M27" i="74"/>
  <c r="G28" i="74"/>
  <c r="M28" i="74" s="1"/>
  <c r="M29" i="74"/>
  <c r="G33" i="74"/>
  <c r="K33" i="74" s="1"/>
  <c r="E36" i="74"/>
  <c r="G34" i="74" s="1"/>
  <c r="G35" i="74" l="1"/>
  <c r="E43" i="74" s="1"/>
  <c r="M31" i="74"/>
  <c r="I35" i="74" s="1"/>
  <c r="E52" i="74"/>
  <c r="K35" i="74"/>
  <c r="M23" i="74"/>
  <c r="I34" i="74" s="1"/>
  <c r="K34" i="74" s="1"/>
  <c r="G36" i="74"/>
  <c r="E42" i="74"/>
  <c r="K36" i="74" l="1"/>
  <c r="M36" i="74" s="1"/>
  <c r="E48" i="74"/>
  <c r="E51" i="74"/>
  <c r="Q250" i="57" l="1"/>
  <c r="O248" i="57"/>
  <c r="Q230" i="57"/>
  <c r="Q218" i="57"/>
  <c r="Q219" i="57"/>
  <c r="Q220" i="57"/>
  <c r="Q217" i="57"/>
  <c r="O209" i="57" l="1"/>
  <c r="O206" i="57"/>
  <c r="O205" i="57"/>
  <c r="O204" i="57"/>
  <c r="O203" i="57"/>
  <c r="O232" i="57" l="1"/>
  <c r="O194" i="57" l="1"/>
  <c r="O193" i="57"/>
  <c r="O246" i="57"/>
  <c r="O184" i="57"/>
  <c r="N169" i="57"/>
  <c r="O169" i="57"/>
  <c r="Q194" i="57" l="1"/>
  <c r="Q193" i="57"/>
  <c r="O224" i="57"/>
  <c r="L224" i="57"/>
  <c r="O171" i="57"/>
  <c r="O165" i="57"/>
  <c r="O151" i="57"/>
  <c r="O114" i="57"/>
  <c r="O112" i="57"/>
  <c r="O69" i="57"/>
  <c r="O24" i="57"/>
  <c r="L112" i="57"/>
  <c r="E33" i="85" l="1"/>
  <c r="E49" i="76"/>
  <c r="C21" i="2"/>
  <c r="E25" i="140" s="1"/>
  <c r="M25" i="140" s="1"/>
  <c r="M29" i="140" s="1"/>
  <c r="C15" i="2"/>
  <c r="G19" i="59"/>
  <c r="M19" i="59" s="1"/>
  <c r="G20" i="58"/>
  <c r="M20" i="58" s="1"/>
  <c r="E17" i="58"/>
  <c r="M17" i="58" s="1"/>
  <c r="L242" i="57"/>
  <c r="L232" i="57"/>
  <c r="L210" i="57"/>
  <c r="L211" i="57"/>
  <c r="L212" i="57"/>
  <c r="L213" i="57"/>
  <c r="L214" i="57"/>
  <c r="L209" i="57"/>
  <c r="L204" i="57"/>
  <c r="L205" i="57"/>
  <c r="L206" i="57"/>
  <c r="L203" i="57"/>
  <c r="L184" i="57"/>
  <c r="L171" i="57"/>
  <c r="E15" i="128" l="1"/>
  <c r="M15" i="128" s="1"/>
  <c r="M19" i="128" s="1"/>
  <c r="M20" i="128" s="1"/>
  <c r="M22" i="128" s="1"/>
  <c r="N156" i="57" s="1"/>
  <c r="E17" i="62"/>
  <c r="M17" i="62" s="1"/>
  <c r="E18" i="60"/>
  <c r="M18" i="60" s="1"/>
  <c r="E17" i="110"/>
  <c r="M17" i="110" s="1"/>
  <c r="M21" i="110" s="1"/>
  <c r="M22" i="110" s="1"/>
  <c r="M24" i="110" s="1"/>
  <c r="N91" i="57" s="1"/>
  <c r="E17" i="111"/>
  <c r="M17" i="111" s="1"/>
  <c r="M21" i="111" s="1"/>
  <c r="E17" i="19"/>
  <c r="M17" i="19" s="1"/>
  <c r="M21" i="19" s="1"/>
  <c r="E26" i="62"/>
  <c r="M26" i="62" s="1"/>
  <c r="E27" i="60"/>
  <c r="M27" i="60" s="1"/>
  <c r="E18" i="58"/>
  <c r="M18" i="58" s="1"/>
  <c r="E36" i="106"/>
  <c r="M36" i="106" s="1"/>
  <c r="M42" i="106" s="1"/>
  <c r="M44" i="106" s="1"/>
  <c r="M46" i="106" s="1"/>
  <c r="N73" i="57" s="1"/>
  <c r="Q73" i="57" s="1"/>
  <c r="E38" i="78"/>
  <c r="M38" i="78" s="1"/>
  <c r="M43" i="78" s="1"/>
  <c r="M45" i="78" s="1"/>
  <c r="M47" i="78" s="1"/>
  <c r="N69" i="57" s="1"/>
  <c r="E36" i="108"/>
  <c r="M36" i="108" s="1"/>
  <c r="M40" i="108" s="1"/>
  <c r="M42" i="108" s="1"/>
  <c r="M44" i="108" s="1"/>
  <c r="N76" i="57" s="1"/>
  <c r="Q76" i="57" s="1"/>
  <c r="E18" i="108"/>
  <c r="M18" i="108" s="1"/>
  <c r="M22" i="108" s="1"/>
  <c r="E18" i="78"/>
  <c r="M18" i="78" s="1"/>
  <c r="M23" i="78" s="1"/>
  <c r="E27" i="106"/>
  <c r="M27" i="106" s="1"/>
  <c r="M31" i="106" s="1"/>
  <c r="E18" i="106"/>
  <c r="M18" i="106" s="1"/>
  <c r="M22" i="106" s="1"/>
  <c r="E28" i="78"/>
  <c r="M28" i="78" s="1"/>
  <c r="M33" i="78" s="1"/>
  <c r="E27" i="108"/>
  <c r="M27" i="108" s="1"/>
  <c r="M31" i="108" s="1"/>
  <c r="E18" i="95"/>
  <c r="M18" i="95" s="1"/>
  <c r="E18" i="96"/>
  <c r="M18" i="96" s="1"/>
  <c r="M23" i="96" s="1"/>
  <c r="M25" i="96" s="1"/>
  <c r="E18" i="105"/>
  <c r="M18" i="105" s="1"/>
  <c r="M23" i="105" s="1"/>
  <c r="M25" i="105" s="1"/>
  <c r="E18" i="104"/>
  <c r="M18" i="104" s="1"/>
  <c r="E31" i="122"/>
  <c r="M31" i="122" s="1"/>
  <c r="M36" i="122" s="1"/>
  <c r="M38" i="122" s="1"/>
  <c r="M19" i="120"/>
  <c r="M24" i="120" s="1"/>
  <c r="M26" i="120" s="1"/>
  <c r="E44" i="116"/>
  <c r="M44" i="116" s="1"/>
  <c r="M49" i="116" s="1"/>
  <c r="M51" i="116" s="1"/>
  <c r="E44" i="120"/>
  <c r="M44" i="120" s="1"/>
  <c r="M49" i="120" s="1"/>
  <c r="M51" i="120" s="1"/>
  <c r="E19" i="119"/>
  <c r="M19" i="119" s="1"/>
  <c r="M24" i="119" s="1"/>
  <c r="M26" i="119" s="1"/>
  <c r="M19" i="118"/>
  <c r="M24" i="118" s="1"/>
  <c r="M26" i="118" s="1"/>
  <c r="N108" i="57" s="1"/>
  <c r="M19" i="124"/>
  <c r="M24" i="124" s="1"/>
  <c r="M26" i="124" s="1"/>
  <c r="E44" i="123"/>
  <c r="M44" i="123" s="1"/>
  <c r="M49" i="123" s="1"/>
  <c r="M51" i="123" s="1"/>
  <c r="E44" i="121"/>
  <c r="M44" i="121" s="1"/>
  <c r="M49" i="121" s="1"/>
  <c r="M51" i="121" s="1"/>
  <c r="N114" i="57" s="1"/>
  <c r="E31" i="120"/>
  <c r="M31" i="120" s="1"/>
  <c r="M36" i="120" s="1"/>
  <c r="M38" i="120" s="1"/>
  <c r="N112" i="57" s="1"/>
  <c r="E44" i="118"/>
  <c r="M44" i="118" s="1"/>
  <c r="M49" i="118" s="1"/>
  <c r="M51" i="118" s="1"/>
  <c r="E44" i="124"/>
  <c r="M44" i="124" s="1"/>
  <c r="M49" i="124" s="1"/>
  <c r="M51" i="124" s="1"/>
  <c r="M19" i="116"/>
  <c r="M24" i="116" s="1"/>
  <c r="M26" i="116" s="1"/>
  <c r="N102" i="57" s="1"/>
  <c r="Q102" i="57" s="1"/>
  <c r="E44" i="122"/>
  <c r="M44" i="122" s="1"/>
  <c r="M49" i="122" s="1"/>
  <c r="M51" i="122" s="1"/>
  <c r="N124" i="57" s="1"/>
  <c r="Q124" i="57" s="1"/>
  <c r="M19" i="123"/>
  <c r="M24" i="123" s="1"/>
  <c r="M26" i="123" s="1"/>
  <c r="N118" i="57" s="1"/>
  <c r="Q118" i="57" s="1"/>
  <c r="E31" i="121"/>
  <c r="M31" i="121" s="1"/>
  <c r="M36" i="121" s="1"/>
  <c r="M38" i="121" s="1"/>
  <c r="E19" i="122"/>
  <c r="M19" i="122" s="1"/>
  <c r="M24" i="122" s="1"/>
  <c r="M26" i="122" s="1"/>
  <c r="E19" i="121"/>
  <c r="M19" i="121" s="1"/>
  <c r="M24" i="121" s="1"/>
  <c r="M26" i="121" s="1"/>
  <c r="E31" i="119"/>
  <c r="M31" i="119" s="1"/>
  <c r="M36" i="119" s="1"/>
  <c r="M38" i="119" s="1"/>
  <c r="E31" i="116"/>
  <c r="M31" i="116" s="1"/>
  <c r="M36" i="116" s="1"/>
  <c r="M38" i="116" s="1"/>
  <c r="E31" i="123"/>
  <c r="M31" i="123" s="1"/>
  <c r="M36" i="123" s="1"/>
  <c r="M38" i="123" s="1"/>
  <c r="E44" i="119"/>
  <c r="M44" i="119" s="1"/>
  <c r="M49" i="119" s="1"/>
  <c r="M51" i="119" s="1"/>
  <c r="N104" i="57" s="1"/>
  <c r="Q104" i="57" s="1"/>
  <c r="E31" i="118"/>
  <c r="M31" i="118" s="1"/>
  <c r="M36" i="118" s="1"/>
  <c r="M38" i="118" s="1"/>
  <c r="E31" i="124"/>
  <c r="M31" i="124" s="1"/>
  <c r="M36" i="124" s="1"/>
  <c r="M38" i="124" s="1"/>
  <c r="N122" i="57" s="1"/>
  <c r="Q122" i="57" s="1"/>
  <c r="E18" i="133"/>
  <c r="M18" i="133" s="1"/>
  <c r="E16" i="26"/>
  <c r="M16" i="26" s="1"/>
  <c r="E18" i="107"/>
  <c r="M18" i="107" s="1"/>
  <c r="E14" i="117"/>
  <c r="M14" i="117" s="1"/>
  <c r="E18" i="99"/>
  <c r="M18" i="99" s="1"/>
  <c r="M22" i="99" s="1"/>
  <c r="E18" i="98"/>
  <c r="M18" i="98" s="1"/>
  <c r="E18" i="100"/>
  <c r="M18" i="100" s="1"/>
  <c r="M22" i="100" s="1"/>
  <c r="E28" i="97"/>
  <c r="M28" i="97" s="1"/>
  <c r="E18" i="5"/>
  <c r="M18" i="5" s="1"/>
  <c r="M22" i="5" s="1"/>
  <c r="E18" i="94"/>
  <c r="M18" i="94" s="1"/>
  <c r="E27" i="94"/>
  <c r="M27" i="94" s="1"/>
  <c r="E38" i="94"/>
  <c r="M38" i="94" s="1"/>
  <c r="E47" i="94"/>
  <c r="M47" i="94" s="1"/>
  <c r="E28" i="76"/>
  <c r="M28" i="76" s="1"/>
  <c r="C36" i="2"/>
  <c r="E41" i="94"/>
  <c r="M41" i="94" s="1"/>
  <c r="E21" i="94"/>
  <c r="M21" i="94" s="1"/>
  <c r="E50" i="94"/>
  <c r="M50" i="94" s="1"/>
  <c r="E30" i="94"/>
  <c r="M30" i="94" s="1"/>
  <c r="E15" i="83"/>
  <c r="M15" i="83" s="1"/>
  <c r="E32" i="83"/>
  <c r="E48" i="76"/>
  <c r="L108" i="57"/>
  <c r="L69" i="57"/>
  <c r="L24" i="57"/>
  <c r="L18" i="57"/>
  <c r="O108" i="57"/>
  <c r="O264" i="57" s="1"/>
  <c r="L246" i="57"/>
  <c r="L220" i="57"/>
  <c r="L219" i="57"/>
  <c r="L218" i="57"/>
  <c r="L217" i="57"/>
  <c r="L194" i="57"/>
  <c r="L193" i="57"/>
  <c r="L230" i="57"/>
  <c r="K55" i="30"/>
  <c r="K56" i="30"/>
  <c r="G56" i="30"/>
  <c r="I17" i="30"/>
  <c r="K17" i="30" s="1"/>
  <c r="K18" i="30"/>
  <c r="K20" i="30"/>
  <c r="K22" i="30"/>
  <c r="G23" i="43"/>
  <c r="M23" i="43" s="1"/>
  <c r="I44" i="54"/>
  <c r="K44" i="54" s="1"/>
  <c r="K42" i="54"/>
  <c r="K43" i="54"/>
  <c r="E45" i="54"/>
  <c r="K45" i="54" s="1"/>
  <c r="K50" i="54"/>
  <c r="K51" i="54"/>
  <c r="E52" i="54"/>
  <c r="K52" i="54" s="1"/>
  <c r="K19" i="54"/>
  <c r="K20" i="54"/>
  <c r="I21" i="54"/>
  <c r="E22" i="54"/>
  <c r="K22" i="54" s="1"/>
  <c r="K27" i="54"/>
  <c r="I28" i="54"/>
  <c r="K28" i="54" s="1"/>
  <c r="E29" i="54"/>
  <c r="K29" i="54" s="1"/>
  <c r="E17" i="53"/>
  <c r="M17" i="53" s="1"/>
  <c r="E18" i="53"/>
  <c r="M18" i="53" s="1"/>
  <c r="G20" i="53"/>
  <c r="M20" i="53" s="1"/>
  <c r="E21" i="53"/>
  <c r="M21" i="53" s="1"/>
  <c r="E31" i="53"/>
  <c r="M31" i="53" s="1"/>
  <c r="E32" i="53"/>
  <c r="M32" i="53" s="1"/>
  <c r="G34" i="53"/>
  <c r="M34" i="53" s="1"/>
  <c r="E35" i="53"/>
  <c r="M35" i="53" s="1"/>
  <c r="E40" i="53"/>
  <c r="M40" i="53" s="1"/>
  <c r="E41" i="53"/>
  <c r="K41" i="53"/>
  <c r="G43" i="53"/>
  <c r="M43" i="53" s="1"/>
  <c r="E44" i="53"/>
  <c r="K44" i="53"/>
  <c r="E19" i="52"/>
  <c r="M19" i="52" s="1"/>
  <c r="E20" i="52"/>
  <c r="K20" i="52"/>
  <c r="G21" i="52"/>
  <c r="M21" i="52" s="1"/>
  <c r="G22" i="52"/>
  <c r="M22" i="52" s="1"/>
  <c r="K23" i="52"/>
  <c r="K46" i="52"/>
  <c r="K43" i="52"/>
  <c r="K37" i="52"/>
  <c r="K34" i="52"/>
  <c r="E51" i="52"/>
  <c r="K51" i="52"/>
  <c r="E52" i="52"/>
  <c r="G54" i="52"/>
  <c r="M54" i="52" s="1"/>
  <c r="E55" i="52"/>
  <c r="E42" i="52"/>
  <c r="M42" i="52" s="1"/>
  <c r="E43" i="52"/>
  <c r="G45" i="52"/>
  <c r="M45" i="52" s="1"/>
  <c r="E46" i="52"/>
  <c r="M46" i="52" s="1"/>
  <c r="E33" i="52"/>
  <c r="M33" i="52" s="1"/>
  <c r="E34" i="52"/>
  <c r="G35" i="52"/>
  <c r="M35" i="52" s="1"/>
  <c r="G36" i="52"/>
  <c r="M36" i="52" s="1"/>
  <c r="E37" i="52"/>
  <c r="I42" i="30"/>
  <c r="K42" i="30" s="1"/>
  <c r="K43" i="30"/>
  <c r="K44" i="30"/>
  <c r="K46" i="30"/>
  <c r="G47" i="30"/>
  <c r="K47" i="30" s="1"/>
  <c r="K48" i="30"/>
  <c r="K62" i="30"/>
  <c r="K63" i="30"/>
  <c r="G22" i="29"/>
  <c r="K22" i="29" s="1"/>
  <c r="K18" i="29"/>
  <c r="K19" i="29"/>
  <c r="K21" i="29"/>
  <c r="K23" i="29"/>
  <c r="K30" i="29"/>
  <c r="K31" i="29"/>
  <c r="K33" i="30"/>
  <c r="I29" i="30"/>
  <c r="K31" i="30"/>
  <c r="K30" i="30"/>
  <c r="K35" i="30"/>
  <c r="G20" i="30"/>
  <c r="I54" i="29"/>
  <c r="G57" i="29"/>
  <c r="K57" i="29" s="1"/>
  <c r="G58" i="29"/>
  <c r="K58" i="29" s="1"/>
  <c r="K55" i="29"/>
  <c r="K59" i="29"/>
  <c r="I42" i="29"/>
  <c r="K42" i="29" s="1"/>
  <c r="G45" i="29"/>
  <c r="K45" i="29" s="1"/>
  <c r="G33" i="29"/>
  <c r="K33" i="29"/>
  <c r="K43" i="29"/>
  <c r="K47" i="29"/>
  <c r="K35" i="29"/>
  <c r="K18" i="28"/>
  <c r="K19" i="28"/>
  <c r="K20" i="28"/>
  <c r="K21" i="28"/>
  <c r="K21" i="27"/>
  <c r="K18" i="27"/>
  <c r="K19" i="27"/>
  <c r="K20" i="27"/>
  <c r="E22" i="45"/>
  <c r="G22" i="45" s="1"/>
  <c r="E20" i="45"/>
  <c r="G20" i="45" s="1"/>
  <c r="E18" i="45"/>
  <c r="G18" i="45" s="1"/>
  <c r="E17" i="48"/>
  <c r="M17" i="48" s="1"/>
  <c r="E18" i="48"/>
  <c r="M18" i="48" s="1"/>
  <c r="E19" i="48"/>
  <c r="M19" i="48" s="1"/>
  <c r="E21" i="48"/>
  <c r="M21" i="48" s="1"/>
  <c r="E17" i="47"/>
  <c r="M17" i="47" s="1"/>
  <c r="E18" i="47"/>
  <c r="M18" i="47" s="1"/>
  <c r="G20" i="47"/>
  <c r="M20" i="47" s="1"/>
  <c r="M21" i="47"/>
  <c r="E18" i="44"/>
  <c r="M18" i="44" s="1"/>
  <c r="E19" i="44"/>
  <c r="M19" i="44" s="1"/>
  <c r="G20" i="44"/>
  <c r="M20" i="44" s="1"/>
  <c r="G21" i="44"/>
  <c r="M21" i="44" s="1"/>
  <c r="E22" i="44"/>
  <c r="M22" i="44" s="1"/>
  <c r="E17" i="43"/>
  <c r="M17" i="43" s="1"/>
  <c r="E18" i="43"/>
  <c r="M18" i="43" s="1"/>
  <c r="G20" i="43"/>
  <c r="M20" i="43" s="1"/>
  <c r="E21" i="43"/>
  <c r="M21" i="43" s="1"/>
  <c r="E17" i="42"/>
  <c r="M17" i="42" s="1"/>
  <c r="E18" i="42"/>
  <c r="M18" i="42" s="1"/>
  <c r="G20" i="42"/>
  <c r="M20" i="42" s="1"/>
  <c r="E21" i="42"/>
  <c r="M21" i="42" s="1"/>
  <c r="E18" i="41"/>
  <c r="M18" i="41" s="1"/>
  <c r="E19" i="41"/>
  <c r="M19" i="41" s="1"/>
  <c r="G20" i="41"/>
  <c r="M20" i="41" s="1"/>
  <c r="G21" i="41"/>
  <c r="M21" i="41" s="1"/>
  <c r="E22" i="41"/>
  <c r="M22" i="41" s="1"/>
  <c r="C20" i="2"/>
  <c r="G28" i="41"/>
  <c r="M28" i="41" s="1"/>
  <c r="G29" i="41"/>
  <c r="M29" i="41" s="1"/>
  <c r="E30" i="41"/>
  <c r="M30" i="41" s="1"/>
  <c r="C19" i="2"/>
  <c r="C13" i="2"/>
  <c r="G19" i="9"/>
  <c r="M19" i="9" s="1"/>
  <c r="E20" i="9"/>
  <c r="M20" i="9" s="1"/>
  <c r="E17" i="1"/>
  <c r="M17" i="1" s="1"/>
  <c r="E18" i="1"/>
  <c r="M18" i="1" s="1"/>
  <c r="G19" i="1"/>
  <c r="M19" i="1" s="1"/>
  <c r="G20" i="1"/>
  <c r="M20" i="1" s="1"/>
  <c r="E21" i="1"/>
  <c r="M21" i="1" s="1"/>
  <c r="C14" i="2"/>
  <c r="M37" i="52" l="1"/>
  <c r="E29" i="62"/>
  <c r="M29" i="62" s="1"/>
  <c r="M31" i="62" s="1"/>
  <c r="I36" i="62" s="1"/>
  <c r="K36" i="62" s="1"/>
  <c r="E20" i="62"/>
  <c r="M20" i="62" s="1"/>
  <c r="M22" i="62" s="1"/>
  <c r="I35" i="62" s="1"/>
  <c r="K35" i="62" s="1"/>
  <c r="E30" i="60"/>
  <c r="M30" i="60" s="1"/>
  <c r="M32" i="60" s="1"/>
  <c r="I37" i="60" s="1"/>
  <c r="K37" i="60" s="1"/>
  <c r="E21" i="60"/>
  <c r="M21" i="60" s="1"/>
  <c r="M23" i="60" s="1"/>
  <c r="I36" i="60" s="1"/>
  <c r="K36" i="60" s="1"/>
  <c r="E23" i="111"/>
  <c r="M23" i="111" s="1"/>
  <c r="M27" i="111" s="1"/>
  <c r="M28" i="111" s="1"/>
  <c r="M30" i="111" s="1"/>
  <c r="N94" i="57" s="1"/>
  <c r="E16" i="20"/>
  <c r="M16" i="20" s="1"/>
  <c r="M20" i="20" s="1"/>
  <c r="M21" i="20" s="1"/>
  <c r="M23" i="20" s="1"/>
  <c r="N88" i="57" s="1"/>
  <c r="E23" i="19"/>
  <c r="M23" i="19" s="1"/>
  <c r="M27" i="19" s="1"/>
  <c r="M28" i="19" s="1"/>
  <c r="M30" i="19" s="1"/>
  <c r="N87" i="57" s="1"/>
  <c r="L264" i="57"/>
  <c r="L269" i="57" s="1"/>
  <c r="K52" i="52"/>
  <c r="M52" i="52" s="1"/>
  <c r="M51" i="52"/>
  <c r="K17" i="29"/>
  <c r="K25" i="29" s="1"/>
  <c r="K27" i="29" s="1"/>
  <c r="N203" i="57" s="1"/>
  <c r="M23" i="99"/>
  <c r="M24" i="99" s="1"/>
  <c r="M26" i="99" s="1"/>
  <c r="N32" i="57" s="1"/>
  <c r="Q32" i="57" s="1"/>
  <c r="M22" i="103"/>
  <c r="M23" i="100"/>
  <c r="M24" i="100" s="1"/>
  <c r="M26" i="100" s="1"/>
  <c r="N34" i="57" s="1"/>
  <c r="Q34" i="57" s="1"/>
  <c r="M23" i="1"/>
  <c r="M22" i="9"/>
  <c r="M23" i="5"/>
  <c r="M24" i="5" s="1"/>
  <c r="M26" i="5" s="1"/>
  <c r="N22" i="57" s="1"/>
  <c r="Q22" i="57" s="1"/>
  <c r="M21" i="58"/>
  <c r="E23" i="52"/>
  <c r="Q156" i="57"/>
  <c r="M19" i="26"/>
  <c r="M20" i="26" s="1"/>
  <c r="M21" i="104"/>
  <c r="M23" i="104" s="1"/>
  <c r="M25" i="104" s="1"/>
  <c r="M21" i="95"/>
  <c r="M23" i="95" s="1"/>
  <c r="M25" i="95" s="1"/>
  <c r="M30" i="140" s="1"/>
  <c r="M31" i="140" s="1"/>
  <c r="M33" i="140" s="1"/>
  <c r="N37" i="57" s="1"/>
  <c r="Q37" i="57" s="1"/>
  <c r="K57" i="30"/>
  <c r="K59" i="30" s="1"/>
  <c r="N212" i="57" s="1"/>
  <c r="Q212" i="57" s="1"/>
  <c r="M20" i="59"/>
  <c r="M21" i="133"/>
  <c r="M18" i="114"/>
  <c r="M18" i="115"/>
  <c r="M19" i="89"/>
  <c r="E18" i="88"/>
  <c r="M18" i="88" s="1"/>
  <c r="E25" i="88"/>
  <c r="M25" i="88" s="1"/>
  <c r="M19" i="112"/>
  <c r="M19" i="113"/>
  <c r="M19" i="90"/>
  <c r="M17" i="117"/>
  <c r="M18" i="117" s="1"/>
  <c r="M23" i="117"/>
  <c r="M21" i="107"/>
  <c r="M22" i="107" s="1"/>
  <c r="M23" i="107" s="1"/>
  <c r="M20" i="102"/>
  <c r="M21" i="98"/>
  <c r="M22" i="98" s="1"/>
  <c r="M31" i="97"/>
  <c r="M32" i="97" s="1"/>
  <c r="E15" i="115"/>
  <c r="M15" i="115" s="1"/>
  <c r="E16" i="113"/>
  <c r="M16" i="113" s="1"/>
  <c r="E22" i="88"/>
  <c r="M22" i="88" s="1"/>
  <c r="E20" i="117"/>
  <c r="M20" i="117" s="1"/>
  <c r="E17" i="103"/>
  <c r="M17" i="103" s="1"/>
  <c r="M21" i="103" s="1"/>
  <c r="E17" i="102"/>
  <c r="M17" i="102" s="1"/>
  <c r="E14" i="86"/>
  <c r="M14" i="86" s="1"/>
  <c r="E15" i="114"/>
  <c r="M15" i="114" s="1"/>
  <c r="E16" i="89"/>
  <c r="M16" i="89" s="1"/>
  <c r="E16" i="112"/>
  <c r="M16" i="112" s="1"/>
  <c r="E16" i="90"/>
  <c r="M16" i="90" s="1"/>
  <c r="E17" i="9"/>
  <c r="M17" i="9" s="1"/>
  <c r="E15" i="88"/>
  <c r="M15" i="88" s="1"/>
  <c r="G28" i="94"/>
  <c r="M28" i="94" s="1"/>
  <c r="M32" i="94" s="1"/>
  <c r="G39" i="94"/>
  <c r="M39" i="94" s="1"/>
  <c r="M43" i="94" s="1"/>
  <c r="G19" i="94"/>
  <c r="M19" i="94" s="1"/>
  <c r="M23" i="94" s="1"/>
  <c r="G48" i="94"/>
  <c r="M48" i="94" s="1"/>
  <c r="M52" i="94" s="1"/>
  <c r="G29" i="76"/>
  <c r="M29" i="76" s="1"/>
  <c r="G18" i="59"/>
  <c r="M18" i="59" s="1"/>
  <c r="G19" i="58"/>
  <c r="M19" i="58" s="1"/>
  <c r="M34" i="52"/>
  <c r="M39" i="52" s="1"/>
  <c r="K55" i="52"/>
  <c r="M55" i="52" s="1"/>
  <c r="G19" i="43"/>
  <c r="M19" i="43" s="1"/>
  <c r="M25" i="43" s="1"/>
  <c r="M27" i="43" s="1"/>
  <c r="M29" i="43" s="1"/>
  <c r="G19" i="47"/>
  <c r="M19" i="47" s="1"/>
  <c r="M22" i="47" s="1"/>
  <c r="M23" i="47" s="1"/>
  <c r="M25" i="47" s="1"/>
  <c r="N171" i="57" s="1"/>
  <c r="K65" i="30"/>
  <c r="K67" i="30" s="1"/>
  <c r="N213" i="57" s="1"/>
  <c r="G33" i="53"/>
  <c r="M33" i="53" s="1"/>
  <c r="M37" i="53" s="1"/>
  <c r="K29" i="30"/>
  <c r="K37" i="30" s="1"/>
  <c r="K39" i="30" s="1"/>
  <c r="N210" i="57" s="1"/>
  <c r="K50" i="30"/>
  <c r="K52" i="30" s="1"/>
  <c r="N211" i="57" s="1"/>
  <c r="Q211" i="57" s="1"/>
  <c r="G44" i="52"/>
  <c r="M44" i="52" s="1"/>
  <c r="E14" i="85"/>
  <c r="M14" i="85" s="1"/>
  <c r="G53" i="52"/>
  <c r="M53" i="52" s="1"/>
  <c r="G19" i="53"/>
  <c r="M19" i="53" s="1"/>
  <c r="M23" i="53" s="1"/>
  <c r="M25" i="53" s="1"/>
  <c r="M27" i="53" s="1"/>
  <c r="I51" i="53" s="1"/>
  <c r="K51" i="53" s="1"/>
  <c r="G19" i="42"/>
  <c r="M19" i="42" s="1"/>
  <c r="M23" i="42" s="1"/>
  <c r="G18" i="9"/>
  <c r="M18" i="9" s="1"/>
  <c r="H53" i="2"/>
  <c r="I53" i="2" s="1"/>
  <c r="K32" i="29" s="1"/>
  <c r="K37" i="29" s="1"/>
  <c r="K39" i="29" s="1"/>
  <c r="N204" i="57" s="1"/>
  <c r="K54" i="29"/>
  <c r="M43" i="52"/>
  <c r="G42" i="53"/>
  <c r="M42" i="53" s="1"/>
  <c r="M17" i="86"/>
  <c r="M18" i="83"/>
  <c r="M19" i="83" s="1"/>
  <c r="M17" i="85"/>
  <c r="M31" i="76"/>
  <c r="K31" i="54"/>
  <c r="M41" i="53"/>
  <c r="M20" i="52"/>
  <c r="E20" i="48"/>
  <c r="M20" i="48" s="1"/>
  <c r="M23" i="48" s="1"/>
  <c r="M25" i="48" s="1"/>
  <c r="N232" i="57" s="1"/>
  <c r="E17" i="59"/>
  <c r="M17" i="59" s="1"/>
  <c r="E27" i="41"/>
  <c r="M27" i="41" s="1"/>
  <c r="M32" i="41" s="1"/>
  <c r="M23" i="52"/>
  <c r="M44" i="53"/>
  <c r="H63" i="2"/>
  <c r="I63" i="2" s="1"/>
  <c r="K44" i="29" s="1"/>
  <c r="K49" i="29" s="1"/>
  <c r="K51" i="29" s="1"/>
  <c r="N205" i="57" s="1"/>
  <c r="H73" i="2"/>
  <c r="I73" i="2" s="1"/>
  <c r="K56" i="29" s="1"/>
  <c r="M24" i="44"/>
  <c r="M26" i="44" s="1"/>
  <c r="M28" i="44" s="1"/>
  <c r="M22" i="1"/>
  <c r="M24" i="41"/>
  <c r="K23" i="27"/>
  <c r="K25" i="27" s="1"/>
  <c r="K21" i="54"/>
  <c r="K24" i="54" s="1"/>
  <c r="K24" i="30"/>
  <c r="K26" i="30" s="1"/>
  <c r="N209" i="57" s="1"/>
  <c r="K47" i="54"/>
  <c r="K23" i="28"/>
  <c r="K25" i="28" s="1"/>
  <c r="K54" i="54"/>
  <c r="G53" i="53"/>
  <c r="M48" i="52" l="1"/>
  <c r="K38" i="60"/>
  <c r="M38" i="60" s="1"/>
  <c r="M40" i="60" s="1"/>
  <c r="N72" i="57" s="1"/>
  <c r="Q72" i="57" s="1"/>
  <c r="K37" i="62"/>
  <c r="M37" i="62" s="1"/>
  <c r="M39" i="62" s="1"/>
  <c r="N84" i="57" s="1"/>
  <c r="Q84" i="57" s="1"/>
  <c r="M25" i="42"/>
  <c r="M27" i="42" s="1"/>
  <c r="N224" i="57" s="1"/>
  <c r="Q224" i="57" s="1"/>
  <c r="M34" i="41"/>
  <c r="N214" i="57"/>
  <c r="K61" i="29"/>
  <c r="K63" i="29" s="1"/>
  <c r="N206" i="57" s="1"/>
  <c r="Q206" i="57" s="1"/>
  <c r="M22" i="102"/>
  <c r="M23" i="98"/>
  <c r="M24" i="98" s="1"/>
  <c r="M33" i="97"/>
  <c r="M34" i="97" s="1"/>
  <c r="M22" i="133"/>
  <c r="M23" i="133" s="1"/>
  <c r="M25" i="133" s="1"/>
  <c r="N147" i="57" s="1"/>
  <c r="Q147" i="57" s="1"/>
  <c r="M21" i="26"/>
  <c r="M23" i="26" s="1"/>
  <c r="N143" i="57" s="1"/>
  <c r="Q143" i="57" s="1"/>
  <c r="M20" i="83"/>
  <c r="M22" i="83" s="1"/>
  <c r="N131" i="57" s="1"/>
  <c r="Q131" i="57" s="1"/>
  <c r="M19" i="115"/>
  <c r="M20" i="115" s="1"/>
  <c r="M22" i="115" s="1"/>
  <c r="M18" i="86"/>
  <c r="M19" i="86" s="1"/>
  <c r="M21" i="86" s="1"/>
  <c r="N82" i="57" s="1"/>
  <c r="M23" i="103"/>
  <c r="M25" i="103" s="1"/>
  <c r="N49" i="57" s="1"/>
  <c r="Q49" i="57" s="1"/>
  <c r="M21" i="9"/>
  <c r="M23" i="9" s="1"/>
  <c r="M25" i="9" s="1"/>
  <c r="N43" i="57" s="1"/>
  <c r="Q43" i="57" s="1"/>
  <c r="M22" i="58"/>
  <c r="K57" i="54"/>
  <c r="K59" i="54" s="1"/>
  <c r="N258" i="57" s="1"/>
  <c r="M21" i="102"/>
  <c r="M23" i="58"/>
  <c r="M22" i="59"/>
  <c r="M33" i="76"/>
  <c r="M24" i="117"/>
  <c r="M25" i="117" s="1"/>
  <c r="M19" i="114"/>
  <c r="M20" i="114" s="1"/>
  <c r="M22" i="114" s="1"/>
  <c r="N96" i="57" s="1"/>
  <c r="Q96" i="57" s="1"/>
  <c r="M21" i="113"/>
  <c r="M22" i="113" s="1"/>
  <c r="M20" i="90"/>
  <c r="M21" i="90" s="1"/>
  <c r="M23" i="90" s="1"/>
  <c r="N89" i="57" s="1"/>
  <c r="Q89" i="57" s="1"/>
  <c r="N43" i="111"/>
  <c r="N39" i="62"/>
  <c r="M25" i="107"/>
  <c r="N75" i="57" s="1"/>
  <c r="Q75" i="57" s="1"/>
  <c r="M19" i="88"/>
  <c r="I29" i="88" s="1"/>
  <c r="K29" i="88" s="1"/>
  <c r="N42" i="111"/>
  <c r="M26" i="88"/>
  <c r="I30" i="88" s="1"/>
  <c r="K30" i="88" s="1"/>
  <c r="K34" i="54"/>
  <c r="K36" i="54" s="1"/>
  <c r="N257" i="57" s="1"/>
  <c r="M21" i="112"/>
  <c r="M22" i="112" s="1"/>
  <c r="M24" i="112" s="1"/>
  <c r="N93" i="57" s="1"/>
  <c r="Q93" i="57" s="1"/>
  <c r="M20" i="89"/>
  <c r="M57" i="52"/>
  <c r="M59" i="52" s="1"/>
  <c r="M61" i="52" s="1"/>
  <c r="N246" i="57" s="1"/>
  <c r="Q246" i="57" s="1"/>
  <c r="M25" i="52"/>
  <c r="M27" i="52" s="1"/>
  <c r="N245" i="57" s="1"/>
  <c r="Q245" i="57" s="1"/>
  <c r="M46" i="53"/>
  <c r="M48" i="53" s="1"/>
  <c r="I52" i="53" s="1"/>
  <c r="K52" i="53" s="1"/>
  <c r="K53" i="53" s="1"/>
  <c r="M53" i="53" s="1"/>
  <c r="M55" i="53" s="1"/>
  <c r="N242" i="57" s="1"/>
  <c r="N43" i="19"/>
  <c r="M21" i="59"/>
  <c r="M32" i="76"/>
  <c r="Q69" i="57"/>
  <c r="M18" i="85"/>
  <c r="M19" i="85" s="1"/>
  <c r="Q204" i="57"/>
  <c r="Q203" i="57"/>
  <c r="Q210" i="57"/>
  <c r="Q214" i="57"/>
  <c r="Q209" i="57"/>
  <c r="Q205" i="57"/>
  <c r="Q232" i="57"/>
  <c r="Q213" i="57"/>
  <c r="Q151" i="57"/>
  <c r="Q108" i="57"/>
  <c r="Q154" i="57"/>
  <c r="Q112" i="57"/>
  <c r="Q171" i="57"/>
  <c r="Q153" i="57"/>
  <c r="Q114" i="57"/>
  <c r="Q152" i="57"/>
  <c r="M24" i="1"/>
  <c r="M26" i="1" s="1"/>
  <c r="N24" i="57" s="1"/>
  <c r="M36" i="41"/>
  <c r="N165" i="57" s="1"/>
  <c r="M23" i="59" l="1"/>
  <c r="M24" i="58"/>
  <c r="M21" i="89"/>
  <c r="M23" i="89" s="1"/>
  <c r="N86" i="57" s="1"/>
  <c r="Q86" i="57" s="1"/>
  <c r="M23" i="102"/>
  <c r="M25" i="102" s="1"/>
  <c r="N47" i="57" s="1"/>
  <c r="Q47" i="57" s="1"/>
  <c r="M26" i="98"/>
  <c r="N30" i="57" s="1"/>
  <c r="Q30" i="57" s="1"/>
  <c r="M36" i="97"/>
  <c r="N28" i="57" s="1"/>
  <c r="Q28" i="57" s="1"/>
  <c r="M34" i="76"/>
  <c r="N95" i="57"/>
  <c r="Q95" i="57" s="1"/>
  <c r="M24" i="113"/>
  <c r="N24" i="117"/>
  <c r="M27" i="117"/>
  <c r="N80" i="57" s="1"/>
  <c r="Q80" i="57" s="1"/>
  <c r="Q87" i="57"/>
  <c r="N44" i="19"/>
  <c r="O44" i="19" s="1"/>
  <c r="N43" i="110"/>
  <c r="I67" i="110"/>
  <c r="M67" i="110" s="1"/>
  <c r="Q94" i="57"/>
  <c r="K31" i="88"/>
  <c r="M31" i="88" s="1"/>
  <c r="M33" i="88" s="1"/>
  <c r="N42" i="110"/>
  <c r="I40" i="117"/>
  <c r="M40" i="117" s="1"/>
  <c r="Q82" i="57"/>
  <c r="O43" i="19"/>
  <c r="O39" i="62"/>
  <c r="I49" i="97"/>
  <c r="M49" i="97" s="1"/>
  <c r="M21" i="85"/>
  <c r="N81" i="57" s="1"/>
  <c r="Q24" i="57"/>
  <c r="Q165" i="57"/>
  <c r="Q242" i="57"/>
  <c r="N92" i="57" l="1"/>
  <c r="Q92" i="57" s="1"/>
  <c r="N29" i="20"/>
  <c r="Q88" i="57"/>
  <c r="N29" i="88"/>
  <c r="N85" i="57"/>
  <c r="Q85" i="57" s="1"/>
  <c r="O24" i="117"/>
  <c r="O42" i="110"/>
  <c r="Q91" i="57"/>
  <c r="N30" i="88"/>
  <c r="O43" i="110"/>
  <c r="I45" i="20"/>
  <c r="M45" i="20" s="1"/>
  <c r="O42" i="111"/>
  <c r="O43" i="111"/>
  <c r="N30" i="20"/>
  <c r="I37" i="113"/>
  <c r="M37" i="113" s="1"/>
  <c r="I46" i="88"/>
  <c r="M46" i="88" s="1"/>
  <c r="I35" i="115"/>
  <c r="M35" i="115" s="1"/>
  <c r="M48" i="97"/>
  <c r="Q81" i="57"/>
  <c r="M32" i="83"/>
  <c r="I32" i="83" s="1"/>
  <c r="M36" i="76"/>
  <c r="N18" i="57" s="1"/>
  <c r="M37" i="74"/>
  <c r="M38" i="74" s="1"/>
  <c r="M39" i="74" s="1"/>
  <c r="M26" i="58"/>
  <c r="N20" i="57" s="1"/>
  <c r="Q20" i="57" s="1"/>
  <c r="M25" i="59"/>
  <c r="N41" i="57" s="1"/>
  <c r="Q41" i="57" s="1"/>
  <c r="M66" i="110" l="1"/>
  <c r="M68" i="110" s="1"/>
  <c r="M66" i="111"/>
  <c r="I67" i="111"/>
  <c r="M67" i="111" s="1"/>
  <c r="M50" i="97"/>
  <c r="I48" i="97"/>
  <c r="I34" i="85"/>
  <c r="M34" i="85" s="1"/>
  <c r="I44" i="74"/>
  <c r="M44" i="74" s="1"/>
  <c r="N28" i="74"/>
  <c r="O28" i="74" s="1"/>
  <c r="N27" i="74"/>
  <c r="O27" i="74" s="1"/>
  <c r="G48" i="74" s="1"/>
  <c r="K48" i="74" s="1"/>
  <c r="M48" i="74" s="1"/>
  <c r="I43" i="74"/>
  <c r="N26" i="74"/>
  <c r="O26" i="74" s="1"/>
  <c r="I66" i="110" l="1"/>
  <c r="M68" i="111"/>
  <c r="I66" i="111"/>
  <c r="M39" i="117"/>
  <c r="Q18" i="57"/>
  <c r="Q264" i="57" s="1"/>
  <c r="I49" i="76"/>
  <c r="M49" i="76" s="1"/>
  <c r="M43" i="74"/>
  <c r="M42" i="74" s="1"/>
  <c r="I52" i="74"/>
  <c r="M52" i="74" s="1"/>
  <c r="M34" i="115" l="1"/>
  <c r="M44" i="20"/>
  <c r="M36" i="113"/>
  <c r="M45" i="88"/>
  <c r="I39" i="117"/>
  <c r="M41" i="117"/>
  <c r="M33" i="85"/>
  <c r="M48" i="76"/>
  <c r="I42" i="74"/>
  <c r="M51" i="74"/>
  <c r="M46" i="20" l="1"/>
  <c r="I44" i="20"/>
  <c r="M47" i="88"/>
  <c r="I45" i="88"/>
  <c r="M36" i="115"/>
  <c r="I34" i="115"/>
  <c r="M38" i="113"/>
  <c r="I36" i="113"/>
  <c r="Q272" i="57"/>
  <c r="M35" i="85"/>
  <c r="I33" i="85"/>
  <c r="I48" i="76"/>
  <c r="M50" i="76"/>
  <c r="M53" i="74"/>
  <c r="I51" i="74"/>
  <c r="Q270" i="57" l="1"/>
</calcChain>
</file>

<file path=xl/sharedStrings.xml><?xml version="1.0" encoding="utf-8"?>
<sst xmlns="http://schemas.openxmlformats.org/spreadsheetml/2006/main" count="3163" uniqueCount="645">
  <si>
    <t>Proposed Charge  - Premium Location</t>
  </si>
  <si>
    <t>Premium Location Disconnect:</t>
  </si>
  <si>
    <t>At Meter Disconnect:</t>
  </si>
  <si>
    <t xml:space="preserve">T&amp;D </t>
  </si>
  <si>
    <t>Proposed Charge  - At Meter</t>
  </si>
  <si>
    <t>Competitive Meter Physical Access Equipment Installation Service Fee is made for the installation of an external termination junction box which utilizes the RJ family of connectors to provide physical access to the modem, network, serial and/or digital pulse data interfaces on a competitive meter.</t>
  </si>
  <si>
    <t>Install Competitive Meter &amp; Remove Co. Meter</t>
  </si>
  <si>
    <t>SELF CONTAINED METER:</t>
  </si>
  <si>
    <t>Blended Rate: (Avg)</t>
  </si>
  <si>
    <t>Transformer Rated Meter:</t>
  </si>
  <si>
    <t>Proposed Charge - Remove &amp; Install Self-Contained Meter:</t>
  </si>
  <si>
    <t>Proposed Charge - Remove &amp; Install Transformer Rated Meter:</t>
  </si>
  <si>
    <t>Labor (travel, install and remove)</t>
  </si>
  <si>
    <t>Labor (travel, remove, install and safeguard)</t>
  </si>
  <si>
    <t>Competitive Metering Construction Services - Physical Access Equipment Installation</t>
  </si>
  <si>
    <t>Performed After Initial Install</t>
  </si>
  <si>
    <t>Performed in Conjunction with Initial Install</t>
  </si>
  <si>
    <t>Material (CNP provided J box and connectors)</t>
  </si>
  <si>
    <t>CNP provided J box and connectors</t>
  </si>
  <si>
    <t>Cost Category Input for Discretionary Charges</t>
  </si>
  <si>
    <t>T&amp;D Craft Labor:</t>
  </si>
  <si>
    <t>Component Cost of Metering Equipment:</t>
  </si>
  <si>
    <t>Type  of Meter:</t>
  </si>
  <si>
    <t>KWH Only</t>
  </si>
  <si>
    <t>Overhead for Stores:</t>
  </si>
  <si>
    <t>Percent of Material Cost</t>
  </si>
  <si>
    <t>Field Service Representative (FSR) / Non-Craft:</t>
  </si>
  <si>
    <t xml:space="preserve"> Remove Competitive Meter &amp; Install Company Meter </t>
  </si>
  <si>
    <t>Competitive Metering Construction Services - Meter Removal and Install</t>
  </si>
  <si>
    <t>A single trip charge for removing one Billing Meter and installing another Billing Meter (removing or installing a Non-Company Owned Billing Meter and installing or removing a Company Owned Billing Meter on the same trip).  This is a per trip charge and applies to Billing Meters which are installed/removed “permanently” or  “temporarily”.</t>
  </si>
  <si>
    <t>Labor (Time and a half)</t>
  </si>
  <si>
    <t>STANDARD DISCRETIONARY SERVICES (RATE DCS) AND ADDITIONAL DISCRETIONARY CHARGES (RATE DC)</t>
  </si>
  <si>
    <t>DCS.1.1</t>
  </si>
  <si>
    <t>DCS.2.1</t>
  </si>
  <si>
    <t>Applicable to requests to energize a Retail Customer’s connection to the Delivery System where at least two Business Days notice has been provided.  Such requests, which include the corresponding TX SET code for standard service, and are received by Company at least two Business Days prior to the Competitive Retailer’s requested date shall be completed no later than the requested date.  Requests received after 5:00 PM CPT or on a day that is not a Business Day, shall be considered received on the next Business Day.  If the request is received less than two Business Days prior to the requested date, the Move-In will be scheduled for the Business Day that is two Business Days after the date the request is received.  If the requested date is not a Business Day, the Move-In will be scheduled for the first Business Day following the requested date.  This service is not available if inspections and permits, or other construction is required.</t>
  </si>
  <si>
    <t>CENTERPOINT ENERGY HOUSTON ELECTRIC, LLC</t>
  </si>
  <si>
    <t>ITEM NO.</t>
  </si>
  <si>
    <t>DESCRIPTION</t>
  </si>
  <si>
    <t>CURRENT</t>
  </si>
  <si>
    <t>PROPOSED</t>
  </si>
  <si>
    <t>Current</t>
  </si>
  <si>
    <t>General</t>
  </si>
  <si>
    <t>Specific</t>
  </si>
  <si>
    <t xml:space="preserve"> Price</t>
  </si>
  <si>
    <t>Billing Units</t>
  </si>
  <si>
    <t>Revenue</t>
  </si>
  <si>
    <t>DC.3</t>
  </si>
  <si>
    <t>DC.2</t>
  </si>
  <si>
    <t>Self Contained Meter (new)</t>
  </si>
  <si>
    <t>CT/Other Meter (existing)</t>
  </si>
  <si>
    <t>CT/Other Meter (new)</t>
  </si>
  <si>
    <t>Disconnect/Reconnect for Non-Pay Charges (DNP):</t>
  </si>
  <si>
    <t>Customer Requested Clearance</t>
  </si>
  <si>
    <t>As Calculated</t>
  </si>
  <si>
    <t>Meter Test Charge:</t>
  </si>
  <si>
    <t>No Charge</t>
  </si>
  <si>
    <t>Found outside of accuracy standards</t>
  </si>
  <si>
    <t>All other</t>
  </si>
  <si>
    <t>DC.18</t>
  </si>
  <si>
    <t xml:space="preserve">Competitive Meter - Communication Diagnostics </t>
  </si>
  <si>
    <t>Self-contained</t>
  </si>
  <si>
    <t>Transformer Rated</t>
  </si>
  <si>
    <t>DC.7</t>
  </si>
  <si>
    <t>Non-Standard Meter Installation Charges:</t>
  </si>
  <si>
    <t>DC.11</t>
  </si>
  <si>
    <t>DC.12</t>
  </si>
  <si>
    <t>Advanced Billing Meter Installation</t>
  </si>
  <si>
    <t>DC.13</t>
  </si>
  <si>
    <t>Advanced Non-Billing Meter Installation</t>
  </si>
  <si>
    <t>Pulse Metering Equipment- Installation</t>
  </si>
  <si>
    <t>No current pulse meter exists</t>
  </si>
  <si>
    <t>One Relay</t>
  </si>
  <si>
    <t>Two Relays</t>
  </si>
  <si>
    <t>Three Relays</t>
  </si>
  <si>
    <t>DC.14</t>
  </si>
  <si>
    <t>Pulse Metering Equipment- Replacement</t>
  </si>
  <si>
    <t>One Pulse Meter</t>
  </si>
  <si>
    <t>One Relay and One Pulse Meter</t>
  </si>
  <si>
    <t>Additional Relays - Same Trip</t>
  </si>
  <si>
    <t>Fuses</t>
  </si>
  <si>
    <t>Problem with Customer's Equipment</t>
  </si>
  <si>
    <t>DC.17</t>
  </si>
  <si>
    <t xml:space="preserve">Competitive Meter - Non-Standard Programming </t>
  </si>
  <si>
    <t>Self-contained (field prog.)</t>
  </si>
  <si>
    <t>Self-contained (shop prog.)</t>
  </si>
  <si>
    <t>Transformer rated (field prog.)</t>
  </si>
  <si>
    <t>Transformer rated (shop prog.)</t>
  </si>
  <si>
    <t>Service Call Charges</t>
  </si>
  <si>
    <t>DC.10</t>
  </si>
  <si>
    <t>Service Call Charge</t>
  </si>
  <si>
    <t>Business Days and All Other Times</t>
  </si>
  <si>
    <t>DC.15</t>
  </si>
  <si>
    <t>Outdoor Lighting Charges:</t>
  </si>
  <si>
    <t>Security Light Repair</t>
  </si>
  <si>
    <t>DC.8</t>
  </si>
  <si>
    <t>DC.9</t>
  </si>
  <si>
    <t>Returned Check</t>
  </si>
  <si>
    <t>Proposed Addition to Other  Charges</t>
  </si>
  <si>
    <t>Damage to Company Facilities</t>
  </si>
  <si>
    <t>Adverse Effects and Improper Power Factor</t>
  </si>
  <si>
    <t>Provision of Retail Customer Data</t>
  </si>
  <si>
    <t>Customer Required Upgrade to Delivery System</t>
  </si>
  <si>
    <t>At Meter</t>
  </si>
  <si>
    <t>At Premium Location</t>
  </si>
  <si>
    <t xml:space="preserve">Miscellaneous  - Retail Customer Caused Charges </t>
  </si>
  <si>
    <t>DC.16</t>
  </si>
  <si>
    <t>Other</t>
  </si>
  <si>
    <t>TOTAL REVENUE:</t>
  </si>
  <si>
    <t>Revenue Increase/Decrease:</t>
  </si>
  <si>
    <t>Percent Increase/Decrease:</t>
  </si>
  <si>
    <r>
      <t xml:space="preserve">(i)Applicable to requests to read Retail Customer’s Meter on a date other than Company’s regularly scheduled monthly Meter Reading date for the purpose of switching Retail Customer’s account to a new Competitive Retailer.  Company shall perform the Meter Read on the Competitive Retailer’s requested date, provided the Company receives the request on a Business Day that is not later than two Business Days prior to the requested date.  Notices received after 5:00 PM CPT, or on a day that is not a Business Day, will be considered received on the next Business Day.  If the requested date is not a Business Day, the out-of-cycle Meter Read will be scheduled for the first Business Day following the requested date.  The meter read shall be performed in accordance with Section 4.3.4, CHANGING OF DESIGNATED COMPETITIVE RETAILER.                                                                                                                                                                                                                                           (ii)  Out-of-Cycle Meter </t>
    </r>
    <r>
      <rPr>
        <b/>
        <sz val="12"/>
        <rFont val="Arial MT"/>
      </rPr>
      <t>Estimation</t>
    </r>
    <r>
      <rPr>
        <sz val="12"/>
        <rFont val="Arial MT"/>
      </rPr>
      <t xml:space="preserve"> for the Purpose of a Switch due to denial of Access by Retail Customer
(iii) Out-of-Cycle </t>
    </r>
    <r>
      <rPr>
        <b/>
        <sz val="12"/>
        <rFont val="Arial MT"/>
      </rPr>
      <t>Estimate</t>
    </r>
    <r>
      <rPr>
        <sz val="12"/>
        <rFont val="Arial MT"/>
      </rPr>
      <t xml:space="preserve"> for the Purpose of a Mass Transition
     *Charges for estimation shall be charged to the exiting Competitive Retailer.  
</t>
    </r>
  </si>
  <si>
    <r>
      <t xml:space="preserve">Applicable to requests to re-energize service to Retail Customer after Retail Customer has been disconnected for non-payment.  Company shall complete reconnection no later than 48 hours from the time the request is received.  However, if this requirement results in the reconnection being performed on a day that is not a Business Day, an additional charge for non-Business Day connection will also apply.
</t>
    </r>
    <r>
      <rPr>
        <b/>
        <sz val="12"/>
        <rFont val="Arial MT"/>
      </rPr>
      <t>Same Day Reconnect</t>
    </r>
    <r>
      <rPr>
        <sz val="12"/>
        <rFont val="Arial MT"/>
      </rPr>
      <t xml:space="preserve">:
Same day reconnect requests received by Company prior to 5:00 PM CPT on a Business Day shall be reconnected no later than the close of Company’s field operational day. 
</t>
    </r>
  </si>
  <si>
    <r>
      <t xml:space="preserve">Applicable to requests to re-energize service to Retail Customer after Retail Customer has been disconnected for non-payment.  Company shall complete reconnection no later than 48 hours from the time the request is received.  However, if this requirement results in the reconnection being performed on a day that is not a Business Day, an additional charge for non-Business Day connection will also apply.
</t>
    </r>
    <r>
      <rPr>
        <b/>
        <sz val="12"/>
        <rFont val="Arial MT"/>
      </rPr>
      <t>Same Day Reconnect:</t>
    </r>
    <r>
      <rPr>
        <sz val="12"/>
        <rFont val="Arial MT"/>
      </rPr>
      <t xml:space="preserve">
Same day reconnect requests received by Company prior to 5:00 PM CPT on a Business Day shall be reconnected no later than the close of Company’s field operational day. 
</t>
    </r>
  </si>
  <si>
    <t>Applicable to requests to re-read Retail Customer’s Meter to verify the accuracy of Company’s Meter Reading.  The re-read shall be completed within five business days of Company’s receipt of the request.
1. Meter Reading found to be in error
2. Meter Reading found to be accurate</t>
  </si>
  <si>
    <t xml:space="preserve">For Billing Meters that do not currently provide  pulse outputs (kWh meters and thermal demand meters)
Install Pulse Meter and fused junction box (customer receives one pulse output- kWh).  For more than one output, requests will be processed according to the charges under the “Advanced Billing Meter Installation Charge”.
  For Billing Meters with current pulse capabilities for kWh, kVAr, and time:
     Install one relay (one output) 
     Install two relays (two outputs)
     Install three relays (three outputs)
</t>
  </si>
  <si>
    <t>Meter Test Charges:</t>
  </si>
  <si>
    <t>Proposed Charge - Adv Non-Billing Meter Install:</t>
  </si>
  <si>
    <t>Labor - processing initial request, work order &amp; payment</t>
  </si>
  <si>
    <r>
      <t xml:space="preserve">Applicable to requests to re-energize service to Retail Customer after Retail Customer has been disconnected for non-payment.  Company shall complete reconnection no later than 48 hours from the time the request is received.  However, if this requirement results in the reconnection being performed on a day that is not a Business Day, an additional charge for non-Business Day connection will also apply.
</t>
    </r>
    <r>
      <rPr>
        <b/>
        <sz val="12"/>
        <rFont val="Arial MT"/>
      </rPr>
      <t>Standard Reconnect</t>
    </r>
    <r>
      <rPr>
        <sz val="12"/>
        <rFont val="Arial MT"/>
      </rPr>
      <t xml:space="preserve">
Standard reconnect requests received by Company prior to 2:00 P.M. CPT on a Business Day shall be reconnected that day.  Standard reconnect requests received by Company prior to 5:00 PM CPT on a Business Day shall be reconnected that day if possible, but no later than the close of Company's next field operational day.  Standard reconnection requests recieved by Company after 5:00 PM CPT or on a day that is not a Business Day shall be considered received on the next Business Day.  
</t>
    </r>
  </si>
  <si>
    <t>Applicable to Meter tests performed at the request of Competitive Retailer or Retail Customer in accordance with Section 4.7.4, METER TESTING.</t>
  </si>
  <si>
    <t>T&amp;D - CT or Other Company Owned</t>
  </si>
  <si>
    <t>T&amp;D - Competitive Meter</t>
  </si>
  <si>
    <t>Applicable to requests, by Retail Customer or Retail Customer’s Competitive Retailer, to repair existing Company-owned security lights on Retail Customer’s Premises unless such repair is necessary due to normal lamp and glass replacements.  If necessary due to normal lamp and glass replacements, repair shall be performed at no charge.  Company shall complete repairs within 15 calendar days of the request in accordance with Section 5.4.6., RETAIL CUSTOMER'S DUTY REGARDING COMPANY'S FACILITIES ON RETAIL CUSTOMER'S PREMISES.</t>
  </si>
  <si>
    <t>Applicable to any Retail Customer premises for the installation of an advanced meter for non-billing purposes at Retail Customer's or REP's request.</t>
  </si>
  <si>
    <t xml:space="preserve">Applicable to requests, by Retail Customer or Retail Customer’s Competitive Retailer, to remove Company-owned security lights on the Retail Customer’s Premises in accordance with Sections 5.7.8, REMOVAL AND RELOCATION OF COMPANY’S FACILITIES AND METERS and 5.7.9, DISMANTLING OF COMPANY’S FACILITIES.  This charge shall not apply to removals initiated by the Company.
A Retail Customer or a Competitive Retailer on behalf of Retail Customer, shall request removal of outdoor lighting facilities at least 30 days prior to the requested removal date.  The removal request shall be completed by Company on requested removal date.  If mutually agreed to by Company and the Retail Customer, or the Competitive Retailer on behalf of the Retail Customer, Company may begin the removal of outdoor lighting facilities and complete the removal of outdoor lighting facilities on a date or dates other than the initially requested removal date.  
</t>
  </si>
  <si>
    <t>Applicable to requests, by Retail Customer or Retail Customer’s Competitive Retailer, to remove existing Company-owned street lights, in accordance with Sections 5.7.8, REMOVAL AND RELOCATION OF COMPANY’S FACILITIES AND METERS and 5.7.9, DISMANTLING OF COMPANY’S FACILITIES.
A Retail Customer or a Competitive Retailer on behalf of Retail Customer, shall request removal of outdoor lighting facilities at least 30 days prior to the requested removal date.  The removal request shall be completed by Company on requested removal date.  If mutually agreed to by Company and the Retail Customer, or the Competitive Retailer on behalf of the Retail Customer, Company may begin the removal of outdoor lighting facilities and complete the removal of outdoor lighting facilities on a date or dates other than the initially requested removal date.  
1. Served by overhead distribution – no concrete foundation
2. Served by underground distribution – no concrete foundation
3. Served by underground distribution – with concrete foundation</t>
  </si>
  <si>
    <t xml:space="preserve">Applicable when Company personnel is unable to gain access to the meter of a non-residential critical load premises as a result of continued denial of Access as provided in Section 4.7.2.1, DENIAL OF ACCESS BY RETAIL CUSTOMER.
</t>
  </si>
  <si>
    <t>Applicable to any Residential Retail Customer or Retail Customer’s REP that requests the Company to install a temporary, above-ground by-pass cable in order to continue electric service while Retail Customer-owned URD facilities are being repaired or replaced.  (Charge per month.)</t>
  </si>
  <si>
    <t>Overhead Stores (% of material cost)</t>
  </si>
  <si>
    <t>CT Installation (Connect)</t>
  </si>
  <si>
    <t>Total CT Installation (Connect)</t>
  </si>
  <si>
    <t>Total CT Disconnection</t>
  </si>
  <si>
    <t xml:space="preserve">CT Disconnection </t>
  </si>
  <si>
    <t>Total CT (Connect and Disconnect)</t>
  </si>
  <si>
    <t>Applicable to a request to energize a Retail Customer's temporary service connection to the Delivery System during normal business hours.  Such requests, which include the corresponding TX SET code for standard service, and are received by Company at least two Business days prior to the Competitive Retailer's requested date, shall be completed no later than the requested date.</t>
  </si>
  <si>
    <t>Self Contained Meter:</t>
  </si>
  <si>
    <t>Proposed Charge - Install Physical Access Equipment  (Performed after initial meter install) :</t>
  </si>
  <si>
    <t>Additional Discretionary Charges:</t>
  </si>
  <si>
    <t>DC.1.1</t>
  </si>
  <si>
    <t>DC.6.1</t>
  </si>
  <si>
    <t>Service Call Charges:</t>
  </si>
  <si>
    <t>Other Charges:</t>
  </si>
  <si>
    <t>Proposed Charge - Competitive Meter</t>
  </si>
  <si>
    <t>Proposed Charge - CT or Other Company Owned  Meter</t>
  </si>
  <si>
    <t xml:space="preserve">Proposed Charge - Company Owned Self Contained Meter  </t>
  </si>
  <si>
    <t>Proposed Charge - Install Three Relays:</t>
  </si>
  <si>
    <t>Proposed Charge - Install Physical Access Equipment  (Performed during initial meter install):</t>
  </si>
  <si>
    <t>Proposed Charge - Replace One Pulse Meter</t>
  </si>
  <si>
    <t>Proposed Charge - Replace One Relay and One Pulse Meter</t>
  </si>
  <si>
    <t>1.  Replace one relay
2.  Replace one Pulse Meter
3.  Replace one relay and one Pulse Meter
4.  Trouble call - Replace fuses in fused junction box
5.  Trouble call - Problem with Customer’s equipment</t>
  </si>
  <si>
    <t>Proposed Charge ( Additional Relay, Same Trip)</t>
  </si>
  <si>
    <t>Trouble Call (Replace fuses or Customer Equipment Problem):</t>
  </si>
  <si>
    <t>Labor (RR)</t>
  </si>
  <si>
    <t>Temporary Service Connection</t>
  </si>
  <si>
    <t>Labor (2 men)</t>
  </si>
  <si>
    <t>Bundled Disconnection Cost (Same as Connect)</t>
  </si>
  <si>
    <t>Total T&amp;D (Connect and Disconnect)</t>
  </si>
  <si>
    <t>Transportation:</t>
  </si>
  <si>
    <t xml:space="preserve">Labor- Meter man install/remove  </t>
  </si>
  <si>
    <t xml:space="preserve">Labor Burden- Meter man </t>
  </si>
  <si>
    <t>Note:  CNP Street light removals are contracted to a third party.</t>
  </si>
  <si>
    <t xml:space="preserve">Applicable to requests from Competitive Retailer to de-energize service to Retail Customer due to Retail Customer’s failure to pay charges billed by its Competitive Retailer or Company.  
If the DNP is requested by the Competitive Retailer, the request shall be completed within three Business Days of the requested date provided Company receives the request at least two Business Days prior to the requested date.  Notices received after 5:00 PM CPT, or on a day that is not a Business Day, will be considered received on the next Business Day.  Company shall not disconnect a premise before the requested date.
If the DNP is performed by Company due to Retail Customer’s non-payment of a charge billed directly by Company to the Retail Customer, or because the Retail Customer has not fulfilled its obligations under a contract entered into between Company and the Retail Customer, these charges shall not be billed to the Competitive Retailer.  
NOTE:  Company shall not disconnect service to a residential customer on the business day immediately preceding a holiday.
</t>
  </si>
  <si>
    <t>Applicable to requests from Competitive Retailer to de-energize service to Retail Customer due to Retail Customer’s failure to pay charges billed by its Competitive Retailer or Company.  
If the DNP is requested by the Competitive Retailer, the request shall be completed within three Business Days of the requested date provided Company receives the request at least two Business Days prior to the requested date.  Notices received after 5:00 PM CPT, or on a day that is not a Business Day, will be considered received on the next Business Day.  Company shall not disconnect a premise before the requested date.
If the DNP is performed by Company due to Retail Customer’s non-payment of a charge billed directly by Company to the Retail Customer, or because the Retail Customer has not fulfilled its obligations under a contract entered into between Company and the Retail Customer, these charges shall not be billed to the Competitive Retailer.  
NOTE:  Company shall not disconnect service to a residential customer on the business day immediately preceding a holiday.</t>
  </si>
  <si>
    <t>Labor -Meter preparation, programming and accuracy test</t>
  </si>
  <si>
    <t xml:space="preserve">Transportation </t>
  </si>
  <si>
    <t>Pulse Relay (one)</t>
  </si>
  <si>
    <t>Pulse Relay (two)</t>
  </si>
  <si>
    <t>Processing - Initial request, work order &amp; payment</t>
  </si>
  <si>
    <t>CENTERPOINT ENERGY HOUSTON ELECTRIC LLC - DISCRETIONARY CHARGES</t>
  </si>
  <si>
    <t>Line</t>
  </si>
  <si>
    <t>No.</t>
  </si>
  <si>
    <t>Total</t>
  </si>
  <si>
    <t xml:space="preserve">Proposed Charge  </t>
  </si>
  <si>
    <t xml:space="preserve">Cost </t>
  </si>
  <si>
    <t>Description:</t>
  </si>
  <si>
    <t>Hours</t>
  </si>
  <si>
    <t>Per Hr</t>
  </si>
  <si>
    <t>Per Event</t>
  </si>
  <si>
    <t xml:space="preserve">Total </t>
  </si>
  <si>
    <t>Cost</t>
  </si>
  <si>
    <t xml:space="preserve">Labor </t>
  </si>
  <si>
    <t>Labor Burden</t>
  </si>
  <si>
    <t xml:space="preserve">Transportation expenses </t>
  </si>
  <si>
    <t>FSR</t>
  </si>
  <si>
    <t>Strait Time</t>
  </si>
  <si>
    <t>Burden</t>
  </si>
  <si>
    <t>Dispatching</t>
  </si>
  <si>
    <t>Administrative</t>
  </si>
  <si>
    <t>Per Hour</t>
  </si>
  <si>
    <t>x</t>
  </si>
  <si>
    <t>Labor Rates:</t>
  </si>
  <si>
    <t>Material</t>
  </si>
  <si>
    <t xml:space="preserve"> Administrative Cost</t>
  </si>
  <si>
    <t>Dispatch Cost</t>
  </si>
  <si>
    <t>Type of Cost</t>
  </si>
  <si>
    <t>T&amp;D</t>
  </si>
  <si>
    <t>Time-and-a-half</t>
  </si>
  <si>
    <t>Double Time</t>
  </si>
  <si>
    <t>1 Ton Truck</t>
  </si>
  <si>
    <t>1/2 Ton Truck</t>
  </si>
  <si>
    <t xml:space="preserve">No of </t>
  </si>
  <si>
    <t>Events</t>
  </si>
  <si>
    <t>Sub-Total</t>
  </si>
  <si>
    <t>Applicable to Rate Schedules Secondary Service Less Than or Equal to 10 kVA, Secondary Service Greater Than 10 kVA and Primary Service for the installation of an advanced meter for billing at Retail Customer’s or REP’s request.</t>
  </si>
  <si>
    <t>Pulse Metering Equipment Replacement</t>
  </si>
  <si>
    <t>Pulse Metering Equipment Installation</t>
  </si>
  <si>
    <t>Advanced Non-Billing Meter Installation Charge</t>
  </si>
  <si>
    <t>Advanced Billing Meter Installation Charge</t>
  </si>
  <si>
    <t xml:space="preserve">Inside Trouble Service Outage Call </t>
  </si>
  <si>
    <t>URD By-Pass Cable Installation Charge</t>
  </si>
  <si>
    <t>Security Lighting Repair</t>
  </si>
  <si>
    <t>Security Light Removal</t>
  </si>
  <si>
    <t>Street Light Removal</t>
  </si>
  <si>
    <t>Broken Meter Seal</t>
  </si>
  <si>
    <t>Applicable to breakage of the meter seal.</t>
  </si>
  <si>
    <t xml:space="preserve">Applicable to requests by Retail Customer or Retail Customer’s Competitive Retailer to install voltage monitoring equipment at Retail Customer’s Point of Service for evaluation and reporting of data. 
1. Data determines a problem with Company’s equipment or system
2. Data determines no problem with Company’s equipment or system.
</t>
  </si>
  <si>
    <t>Voltage Monitoring</t>
  </si>
  <si>
    <t>Material cost per order</t>
  </si>
  <si>
    <t>Blended Cost:</t>
  </si>
  <si>
    <r>
      <t>Labor (Time and a half)</t>
    </r>
    <r>
      <rPr>
        <vertAlign val="superscript"/>
        <sz val="12"/>
        <rFont val="Arial"/>
        <family val="2"/>
      </rPr>
      <t>1</t>
    </r>
  </si>
  <si>
    <r>
      <t>Labor (Time-and-a-half)</t>
    </r>
    <r>
      <rPr>
        <vertAlign val="superscript"/>
        <sz val="12"/>
        <rFont val="Arial"/>
        <family val="2"/>
      </rPr>
      <t>1</t>
    </r>
  </si>
  <si>
    <t>.</t>
  </si>
  <si>
    <t>T&amp;D (Disconnect at Pole or Transformer)</t>
  </si>
  <si>
    <t>T&amp;D (Disconnect CT meter)</t>
  </si>
  <si>
    <t>T&amp;D (Blended Rate - Using average time)</t>
  </si>
  <si>
    <t>Total Blended Rate</t>
  </si>
  <si>
    <r>
      <t>T&amp;D (</t>
    </r>
    <r>
      <rPr>
        <b/>
        <u/>
        <sz val="12"/>
        <rFont val="Arial"/>
        <family val="2"/>
      </rPr>
      <t>Disconnect at Pole or Transforme</t>
    </r>
    <r>
      <rPr>
        <u/>
        <sz val="12"/>
        <rFont val="Arial"/>
        <family val="2"/>
      </rPr>
      <t>r)</t>
    </r>
  </si>
  <si>
    <r>
      <t xml:space="preserve">T&amp;D </t>
    </r>
    <r>
      <rPr>
        <b/>
        <u/>
        <sz val="12"/>
        <rFont val="Arial"/>
        <family val="2"/>
      </rPr>
      <t>(Disconnect CT meter)</t>
    </r>
  </si>
  <si>
    <t>T&amp;D (Regular Work Day)</t>
  </si>
  <si>
    <t>T&amp;D (Saturday)</t>
  </si>
  <si>
    <t>Labor (Double Time)</t>
  </si>
  <si>
    <t>T&amp;D - Company Owned Self Contained Meter</t>
  </si>
  <si>
    <t>T&amp;D - Non Holiday</t>
  </si>
  <si>
    <t>T&amp;D - Holiday</t>
  </si>
  <si>
    <t>DCS.4.1</t>
  </si>
  <si>
    <t>DCS.7.1</t>
  </si>
  <si>
    <t>DCS.8.1</t>
  </si>
  <si>
    <t>DCS.9.1</t>
  </si>
  <si>
    <t>DCS.11.1</t>
  </si>
  <si>
    <t>Denial of Access:</t>
  </si>
  <si>
    <t>Sub-Total - Non-Holiday</t>
  </si>
  <si>
    <t>Sub-Total - Holiday</t>
  </si>
  <si>
    <t xml:space="preserve">Material Cost </t>
  </si>
  <si>
    <t>Proposed</t>
  </si>
  <si>
    <t>Charge</t>
  </si>
  <si>
    <t xml:space="preserve">CONTRACT LABOR </t>
  </si>
  <si>
    <t>Served by overhead distribution – no concrete foundation</t>
  </si>
  <si>
    <t>Served by underground distribution – no concrete foundation</t>
  </si>
  <si>
    <t>Served by underground distribution – with concrete foundation</t>
  </si>
  <si>
    <t>Labor - Engineer Evaluation</t>
  </si>
  <si>
    <t>Labor Burden- Engineer</t>
  </si>
  <si>
    <t>Engineer</t>
  </si>
  <si>
    <t>Contractor</t>
  </si>
  <si>
    <t>Remove Street light OH / no concrete</t>
  </si>
  <si>
    <t>Remove Street light UG / no concrete</t>
  </si>
  <si>
    <t>Remove Street light UG / WITH concrete</t>
  </si>
  <si>
    <t>Meter Preparation - programming and accuracy test</t>
  </si>
  <si>
    <t>Proposed Charge - Adv Billing Meter Install:</t>
  </si>
  <si>
    <t>Labor (travel and installation)</t>
  </si>
  <si>
    <t>Transportation</t>
  </si>
  <si>
    <t>Metering 1</t>
  </si>
  <si>
    <t>SAP #</t>
  </si>
  <si>
    <t>Description</t>
  </si>
  <si>
    <t>Quantity</t>
  </si>
  <si>
    <t>Unit Cost</t>
  </si>
  <si>
    <t xml:space="preserve">Sta-Kons </t>
  </si>
  <si>
    <t>Cable</t>
  </si>
  <si>
    <t>Chase Nipple 1/2"</t>
  </si>
  <si>
    <t>Locknut 1/2"</t>
  </si>
  <si>
    <t>Brass Screws</t>
  </si>
  <si>
    <t>Brass Nuts</t>
  </si>
  <si>
    <t>Brass Washers</t>
  </si>
  <si>
    <t>J-Box</t>
  </si>
  <si>
    <t>Total Cost</t>
  </si>
  <si>
    <t>KWH &amp; KVARH</t>
  </si>
  <si>
    <t>KWH, KVARH &amp; TIME</t>
  </si>
  <si>
    <t>Incl Tax</t>
  </si>
  <si>
    <t>Misc. hardware</t>
  </si>
  <si>
    <t>Time Relay</t>
  </si>
  <si>
    <t>Labor (Travel and Installation)</t>
  </si>
  <si>
    <t>Labor -processing initial request, work order &amp; payment</t>
  </si>
  <si>
    <t>Pulse Relay</t>
  </si>
  <si>
    <t>Proposed Charge - Install One Relay:</t>
  </si>
  <si>
    <t>Proposed Charge - Install Two Relays:</t>
  </si>
  <si>
    <t>Labor (R&amp;R relay and Travel)</t>
  </si>
  <si>
    <t>Meter Cost Difference</t>
  </si>
  <si>
    <t>J box plus install</t>
  </si>
  <si>
    <t>J Box plus install</t>
  </si>
  <si>
    <t>Proposed Charge - Replace One Relay:</t>
  </si>
  <si>
    <t>Proposed Charge - Relay Trouble Call</t>
  </si>
  <si>
    <t>Disconnect for Inaccessibility to Company Metering</t>
  </si>
  <si>
    <t>Miscellaneous - Other Charges</t>
  </si>
  <si>
    <t>FOR THE YEAR ENDED DECEMBER 31, 2009</t>
  </si>
  <si>
    <t>2009 FSR Move-ins</t>
  </si>
  <si>
    <t>2009 T&amp;D Move-ins</t>
  </si>
  <si>
    <t>FSR Contractor</t>
  </si>
  <si>
    <t>Adminstrative Cost</t>
  </si>
  <si>
    <t>2009 FSR Contractor Move-ins</t>
  </si>
  <si>
    <t>Labor</t>
  </si>
  <si>
    <t>Distributed Generation Meter Installation Charge</t>
  </si>
  <si>
    <t>DC. 19</t>
  </si>
  <si>
    <t>Transmission Scheduling Outage Charges</t>
  </si>
  <si>
    <t>DC. 8</t>
  </si>
  <si>
    <t>T&amp;D Crew Trip Required</t>
  </si>
  <si>
    <t>AMS Charge</t>
  </si>
  <si>
    <t>Programming</t>
  </si>
  <si>
    <t>AMS Cost Savings</t>
  </si>
  <si>
    <t>Diff</t>
  </si>
  <si>
    <t>Weighted</t>
  </si>
  <si>
    <t>Calculation of AMS Charge</t>
  </si>
  <si>
    <t>AMS</t>
  </si>
  <si>
    <t>Units</t>
  </si>
  <si>
    <t>Original Docket No. 32093</t>
  </si>
  <si>
    <t>Billing</t>
  </si>
  <si>
    <t>Bundled Move-out</t>
  </si>
  <si>
    <t>Move-out</t>
  </si>
  <si>
    <t>Move-in</t>
  </si>
  <si>
    <t>Move-in +</t>
  </si>
  <si>
    <t>Unbundled</t>
  </si>
  <si>
    <t>Standard Move-In - Self Contained Meter (existing)</t>
  </si>
  <si>
    <t>Average</t>
  </si>
  <si>
    <t>Re-Reads Non IDR</t>
  </si>
  <si>
    <t>Self Contained Meter (existing)</t>
  </si>
  <si>
    <t>Proposed Charge</t>
  </si>
  <si>
    <t>Rate ESS - Retail Electric Service Switchovers (Sheet No. 6.14)</t>
  </si>
  <si>
    <t xml:space="preserve">Applicable to a request to switch service of a consuming facility to another utility that has the right to serve the facility, which shall be handled pursuant to Public Utility Commission of Texas Substantive Rule 25.27.
</t>
  </si>
  <si>
    <t>CT Meter:</t>
  </si>
  <si>
    <t xml:space="preserve">      Proposed Base Charge</t>
  </si>
  <si>
    <t xml:space="preserve">      Proposed Base Charge Adder</t>
  </si>
  <si>
    <t>T&amp;D (1 person crew)</t>
  </si>
  <si>
    <t>T&amp;D (2-person crew)</t>
  </si>
  <si>
    <t>T&amp;D (1 person crew, no trip charge)</t>
  </si>
  <si>
    <t>T&amp;D (2-person crew, no trip charge)</t>
  </si>
  <si>
    <t>Existing Standard Meter : Premise with remote/disconnect connect capability</t>
  </si>
  <si>
    <t>Standard Meter Move-out</t>
  </si>
  <si>
    <t>Charge included in the move-in charge.</t>
  </si>
  <si>
    <t>Non-Standard Meter Move-out</t>
  </si>
  <si>
    <t>AMS-M Meter Move-out</t>
  </si>
  <si>
    <t>With 3 business days notice (Residential)</t>
  </si>
  <si>
    <t>With 3 business days notice (Non-Residential)</t>
  </si>
  <si>
    <t xml:space="preserve">With less than 3 business days notice </t>
  </si>
  <si>
    <t>Disconnect: Standard Meter</t>
  </si>
  <si>
    <t>Premium Location (DNP)</t>
  </si>
  <si>
    <t>Disconnect: Non-Standard Meter</t>
  </si>
  <si>
    <t>At Meter (DNP) : Premise with remote/disconnect connect capability</t>
  </si>
  <si>
    <t>At Meter (DNP): Dispatch personnel</t>
  </si>
  <si>
    <t>Disconnect: AMS-M Meter</t>
  </si>
  <si>
    <t>At Meter (DNP): lacks remote connect/disconnect capabilities.</t>
  </si>
  <si>
    <t>Reconnect After DNP: Standard Meter</t>
  </si>
  <si>
    <t>At Meter - Premise with remote/disconnect connect capability</t>
  </si>
  <si>
    <t>Premium Location (DNP): Standard Reconnect</t>
  </si>
  <si>
    <t>Premium Reconnect - Same Day or Weekend</t>
  </si>
  <si>
    <t>Premium Reconnect - Holiday</t>
  </si>
  <si>
    <t>Reconnect After DNP: Non-Standard Meter</t>
  </si>
  <si>
    <t>Standard Reconnect - Same Day or Weekend</t>
  </si>
  <si>
    <t>Standard Reconnect - Holiday</t>
  </si>
  <si>
    <t>Reconnect After DNP: AMS-M Meter</t>
  </si>
  <si>
    <t>DCS.3.1</t>
  </si>
  <si>
    <t>DCS.5.1</t>
  </si>
  <si>
    <t>DCS.6.1</t>
  </si>
  <si>
    <t>First test in last four years</t>
  </si>
  <si>
    <t>Standard Meter: Competitive  Meter</t>
  </si>
  <si>
    <t>Standard Meter: Co. Owned</t>
  </si>
  <si>
    <t>Non-Standard: Self Contained/Co. Owned</t>
  </si>
  <si>
    <t>Non-Standard: CT/Other/Co. Owned</t>
  </si>
  <si>
    <t>Non-Standard: Competitive  Meter</t>
  </si>
  <si>
    <t>AMS-M Meter: Self Contained/Co. Owned</t>
  </si>
  <si>
    <t>AMS-M Meter: CT/Other/Co. Owned</t>
  </si>
  <si>
    <t>AMS-M Meter: Competitive  Meter</t>
  </si>
  <si>
    <t xml:space="preserve">Meter Read Charges: </t>
  </si>
  <si>
    <t>Standard Switch: Standard Meter</t>
  </si>
  <si>
    <t>Competitive Retailer Switch: Not requested by retail customer</t>
  </si>
  <si>
    <t>Re-Read: Non-Standard Meter</t>
  </si>
  <si>
    <t>Inaccurate meter reading</t>
  </si>
  <si>
    <t>Standard Switch: AMS-M Meter</t>
  </si>
  <si>
    <t>Self Selected Switch: Standard Meter</t>
  </si>
  <si>
    <t>Competitive Retailer Switch on date certain</t>
  </si>
  <si>
    <t>Self Selected Switch: AMS-M Meter</t>
  </si>
  <si>
    <t>DCS.10.1</t>
  </si>
  <si>
    <t>Purpose of a mass transition</t>
  </si>
  <si>
    <t>Self Selected Switch: Non-Standard Meter</t>
  </si>
  <si>
    <t>Existing Analog Meter</t>
  </si>
  <si>
    <t>New Analog Meter (if available)</t>
  </si>
  <si>
    <t>Digital Non-Communicating Meter</t>
  </si>
  <si>
    <t>Non-Standard: Switch</t>
  </si>
  <si>
    <t>Unable to Access Meter due to denial by retail customer</t>
  </si>
  <si>
    <t>Non-Standard Metering Service One Time Fee: Standard Meter</t>
  </si>
  <si>
    <t>Non-Standard Metering Service One Time Fee: AMS-M Meter</t>
  </si>
  <si>
    <t>Tampering and Related Charges:</t>
  </si>
  <si>
    <t>Non-Standard Meter</t>
  </si>
  <si>
    <t>Denial of Access to Company's Delivery System</t>
  </si>
  <si>
    <t>No problem with Company's equipment</t>
  </si>
  <si>
    <t xml:space="preserve">Temporary Service Connection </t>
  </si>
  <si>
    <t>Within two business days of request date</t>
  </si>
  <si>
    <t>DC.19</t>
  </si>
  <si>
    <t>DCS.1.2</t>
  </si>
  <si>
    <t>DCS.1.3</t>
  </si>
  <si>
    <t>DCS.1.4</t>
  </si>
  <si>
    <t>DCS.1.5</t>
  </si>
  <si>
    <t>DCS.1.6</t>
  </si>
  <si>
    <t>DCS.1.7</t>
  </si>
  <si>
    <t>DCS.1.8</t>
  </si>
  <si>
    <t>DCS.1.9</t>
  </si>
  <si>
    <t>DCS.2.2</t>
  </si>
  <si>
    <t>DCS.2.3</t>
  </si>
  <si>
    <t>DCS.2.4</t>
  </si>
  <si>
    <t>DCS.2.5</t>
  </si>
  <si>
    <t>Non-Standard Meter Move-In - Self Contained Meter (existing)</t>
  </si>
  <si>
    <t>Non-Standard Meter Move-In - Self Contained Meter (New)</t>
  </si>
  <si>
    <t xml:space="preserve">Non-Standard Meter Move-Out- CT / Other Meter (existing) </t>
  </si>
  <si>
    <t>Non-Standard Meter Move-Out - Self Contained Meter (existing)</t>
  </si>
  <si>
    <t xml:space="preserve">Non-Standard Meter Move-In - CT / Other Meter (new) </t>
  </si>
  <si>
    <r>
      <t xml:space="preserve">This service discontinues Delivery at Retail Customer's Point of Delivery. Company shall complete performance of the service on the requested date, provided: (1) the requested date is a Business Day; (2) Company receives the order by 5:00PM CPT on a Business Day; and (3) the order is received at least two Business Days prior to the requested date. If the requested date is not a Business Day, Company shall treat Business Day as the requested date. Company may treat an order received after 5:00PM CPT on a Business Day, or on a day that is not a Business Day, as received by 5:00PM CPT on the next Business Day. If the order is received by Company less than two Business Days pior to the requested date, Company shall complete performance of the service within two Business Days after the order is received.                                                                                                                                                                                                                                                                            </t>
    </r>
    <r>
      <rPr>
        <b/>
        <sz val="12"/>
        <rFont val="Arial MT"/>
      </rPr>
      <t>Charge applicable to requests to discontinue service on a move-out is included in the move-in charge.</t>
    </r>
  </si>
  <si>
    <t xml:space="preserve">Non-Standard Meter Move-In - CT / Other Meter (existing) </t>
  </si>
  <si>
    <t>Standard Meter Move-in</t>
  </si>
  <si>
    <t>Non-Standard Meter Move-in</t>
  </si>
  <si>
    <t>AMS-M Meter Move-in</t>
  </si>
  <si>
    <t xml:space="preserve">AMS-M Meter Priority Move-in </t>
  </si>
  <si>
    <t>Tampering</t>
  </si>
  <si>
    <t>Current Transformer (CT)/Other Meter (new)</t>
  </si>
  <si>
    <t>AMS-M Meter Move-In - Self Contained Meter (New)</t>
  </si>
  <si>
    <t>AMS-M Meter Move-In - Self Contained Meter (existing)</t>
  </si>
  <si>
    <t xml:space="preserve">AMS-M Meter Move-In - CT / Other Meter (new) </t>
  </si>
  <si>
    <t xml:space="preserve">AMS-M Meter Move-In - CT / Other Meter (existing) </t>
  </si>
  <si>
    <t>Priority Non-Standard Meter Move-In - Self-Contained Meter (existing)</t>
  </si>
  <si>
    <t>Priority Non-Standard Meter Move-In  - CT / Other Meter (existing)</t>
  </si>
  <si>
    <t>Priority AMS-M Meter Move-In - Self-Contained Meter (existing)</t>
  </si>
  <si>
    <t>Priority AMS-M Meter Move-In  - CT / Other Meter (existing)</t>
  </si>
  <si>
    <t>AMS-M Meter Move-Out - Self Contained Meter (existing)</t>
  </si>
  <si>
    <t xml:space="preserve">AMS-M Meter Move-Out- CT / Other Meter (existing) </t>
  </si>
  <si>
    <t>DCS.5.2</t>
  </si>
  <si>
    <t>DCS.5.3</t>
  </si>
  <si>
    <t>Disconnect for Non-Pay (DNP) - At the Meter Non-Standard</t>
  </si>
  <si>
    <t>DCS.6.2</t>
  </si>
  <si>
    <t>DCS.6.3</t>
  </si>
  <si>
    <t>Disconnect for Non-Pay (DNP) - At the Meter - Standard - Premium Location</t>
  </si>
  <si>
    <t>DCS.5.4</t>
  </si>
  <si>
    <t>DCS.5.5</t>
  </si>
  <si>
    <t>DCS.5.6</t>
  </si>
  <si>
    <t>DCS.6.4</t>
  </si>
  <si>
    <t>DCS.6.5</t>
  </si>
  <si>
    <t>DCS.6.6</t>
  </si>
  <si>
    <t>DCS.6.7</t>
  </si>
  <si>
    <t>DCS.6.8</t>
  </si>
  <si>
    <t>DCS.6.9</t>
  </si>
  <si>
    <t>DCS.6.10</t>
  </si>
  <si>
    <t>DCS.6.11</t>
  </si>
  <si>
    <t>DCS.6.12</t>
  </si>
  <si>
    <t>DCS.6.13</t>
  </si>
  <si>
    <t>DCS.6.14</t>
  </si>
  <si>
    <t>DCS.6.15</t>
  </si>
  <si>
    <t>DCS.6.16</t>
  </si>
  <si>
    <t>Disconnect for Non-Pay (DNP) - At the Meter - Non-Standard - Premium Location</t>
  </si>
  <si>
    <t>Disconnect for Non-Pay (DNP) - At the Meter AMS-M</t>
  </si>
  <si>
    <t>Disconnect for Non-Pay (DNP) - At the Meter - AMS-M - Premium Location</t>
  </si>
  <si>
    <t>Reconnect After DNP - At Meter - Standard - Premium Location</t>
  </si>
  <si>
    <t>Reconnect After DNP At Meter - Standard - Same Day Or Non-Holiday Weekend</t>
  </si>
  <si>
    <t>Reconnect After DNP At Meter - Standard - Holiday</t>
  </si>
  <si>
    <t>Reconnect After DNP - At Meter - Non-Standard</t>
  </si>
  <si>
    <t>Reconnect After DNP At Meter - Non-Standard - Same Day Or Non-Holiday Weekend</t>
  </si>
  <si>
    <t>Reconnect After DNP At Meter - Non-Standard - Holiday</t>
  </si>
  <si>
    <t>Reconnect After DNP - At Meter - Non-Standard - Premium Location</t>
  </si>
  <si>
    <t>Reconnect After DNP - At Meter - AMS-M Meter</t>
  </si>
  <si>
    <t>Reconnect After DNP At Meter - AMS-M - Same Day Or Non-Holiday Weekend</t>
  </si>
  <si>
    <t>Reconnect After DNP At Meter - AMS-M Meter - Holiday</t>
  </si>
  <si>
    <t>Reconnect After DNP - At Meter - AMS-M - Premium Location</t>
  </si>
  <si>
    <t>Reconnect After DNP At Meter - AMS-M - Holiday</t>
  </si>
  <si>
    <t>DCS.7.2</t>
  </si>
  <si>
    <t>DCS.7.3</t>
  </si>
  <si>
    <t>DCS.7.4</t>
  </si>
  <si>
    <t>DCS.7.5</t>
  </si>
  <si>
    <t>DCS.7.6</t>
  </si>
  <si>
    <t>DCS.7.7</t>
  </si>
  <si>
    <t>DCS.7.8</t>
  </si>
  <si>
    <t>DCS.7.9</t>
  </si>
  <si>
    <t>DCS.7.10</t>
  </si>
  <si>
    <t>DCS.7.11</t>
  </si>
  <si>
    <t>DCS.7.12</t>
  </si>
  <si>
    <t>DCS.7.13</t>
  </si>
  <si>
    <t>DCS.7.14</t>
  </si>
  <si>
    <t>DCS.7.15</t>
  </si>
  <si>
    <t>DCS.7.16</t>
  </si>
  <si>
    <t>DCS.7.17</t>
  </si>
  <si>
    <t>DCS.7.18</t>
  </si>
  <si>
    <t xml:space="preserve">Standard: Meter Test   </t>
  </si>
  <si>
    <t xml:space="preserve">Non-Standard: Meter Test   </t>
  </si>
  <si>
    <t xml:space="preserve">AMS-M: Meter Test   </t>
  </si>
  <si>
    <t>DCS.8.2</t>
  </si>
  <si>
    <t>DCS.8.3</t>
  </si>
  <si>
    <t>DCS.8.5</t>
  </si>
  <si>
    <t>DCS.9.2</t>
  </si>
  <si>
    <t>DCS.9.3</t>
  </si>
  <si>
    <t>DCS.10.2</t>
  </si>
  <si>
    <t>Accurate meter reading Non-IDR</t>
  </si>
  <si>
    <t>Competitive Retailer Meter Switch - Date Certain - Non-Standard Meter</t>
  </si>
  <si>
    <t>DCS.11.2</t>
  </si>
  <si>
    <t>DCS.11.3</t>
  </si>
  <si>
    <t>DCS.11.4</t>
  </si>
  <si>
    <t>DCS.11.5</t>
  </si>
  <si>
    <t>DCS.11.6</t>
  </si>
  <si>
    <t>DCS.11.7</t>
  </si>
  <si>
    <t>DCS.11.8</t>
  </si>
  <si>
    <t>DCS.11.9</t>
  </si>
  <si>
    <t>Non-Standard Meter Installation One Time Fee - Existing Analog Meter</t>
  </si>
  <si>
    <t>Non-Standard Meter Installation One Time Fee - New Analog Meter (if available)</t>
  </si>
  <si>
    <t>Non-Standard Meter Installation One Time Fee - Digital Non-Communicating Meter</t>
  </si>
  <si>
    <t>Non-Standard Meter Installation One Time Fee - Advanced Meter with Communication Disabled</t>
  </si>
  <si>
    <t>Non-Standard Meter Switch - Unable to Access Meter</t>
  </si>
  <si>
    <t>Non-Standard AMS-M Meter Installation One Time Fee - Existing Analog Meter</t>
  </si>
  <si>
    <t>Non-Standard AMS-M Meter Installation One Time Fee - New Analog Meter (if available)</t>
  </si>
  <si>
    <t>Non-Standard AMS-M Meter Installation One Time Fee - Advanced Meter with Communication Disabled</t>
  </si>
  <si>
    <t>Non-Standard AMS-M Meter Installation One Time Fee - Digital Non-Communicating Meter</t>
  </si>
  <si>
    <t>DCS.12.1</t>
  </si>
  <si>
    <t>DCS.13.1</t>
  </si>
  <si>
    <t>DCS.13.2</t>
  </si>
  <si>
    <t>DCS.13.3</t>
  </si>
  <si>
    <t>Non-Standard Meter - Service Recurring Fee</t>
  </si>
  <si>
    <t>DCS.14.1</t>
  </si>
  <si>
    <t>DCS.15.1</t>
  </si>
  <si>
    <t>DCS.16.1</t>
  </si>
  <si>
    <t>DCS.17.1</t>
  </si>
  <si>
    <t>DCS.17.2</t>
  </si>
  <si>
    <t>DC.4</t>
  </si>
  <si>
    <t>DC.5</t>
  </si>
  <si>
    <t>DC.6</t>
  </si>
  <si>
    <t>De-energizes/re-energizes Company electrical facilities on Retail Customer's Premises before/after Retail Customer or Customer's contractor engages in activity near Company's electrical facilities.</t>
  </si>
  <si>
    <t>Opt Out of Standard Meter - Monthly ongoing cost of providing service to a Non-Standard Meter.</t>
  </si>
  <si>
    <t>DCS.10.3</t>
  </si>
  <si>
    <t>Opt  Out - Service Recurring Fee</t>
  </si>
  <si>
    <t>Connection Charges (Move-in):</t>
  </si>
  <si>
    <t>Disconnection Charges (Move-out):</t>
  </si>
  <si>
    <t>Non-Standard Meter (includes premises with an IDR Meter, but excluding premises with an AMS-M Meter) and premises with unmetered services: Requires dispatch of personnel to premises.</t>
  </si>
  <si>
    <t>AMS-M Meter: Permits some discretionary services without dispatching personnel but lacks remote connect/disconnect capabilities.</t>
  </si>
  <si>
    <t>Competitive Metering Construction Services</t>
  </si>
  <si>
    <t>No  Charge</t>
  </si>
  <si>
    <t>Meter Replacement Labor - Upon Move-Out</t>
  </si>
  <si>
    <t>Meter Testing</t>
  </si>
  <si>
    <t>Meter Replacement Labor - Install</t>
  </si>
  <si>
    <t>DC.7.1</t>
  </si>
  <si>
    <t>Unmetered Service Attachments</t>
  </si>
  <si>
    <t>Labor (burden, travel, install and remove)</t>
  </si>
  <si>
    <t>Alternative Meter Costs (Capital)</t>
  </si>
  <si>
    <t>Single Phase (94%)</t>
  </si>
  <si>
    <t>Poly Phase (6%)</t>
  </si>
  <si>
    <t>Metering Inventory Cost (1% Capital)</t>
  </si>
  <si>
    <t>Meter Testing - ANSII Testing</t>
  </si>
  <si>
    <t>Single Phase (Min Inventory per Service Center (15) or 1% based on Volume)</t>
  </si>
  <si>
    <t>Poly Phase (Min Inventory per Service Center (12) or 1% based on Volume)</t>
  </si>
  <si>
    <t>Poly Phase (Min Inventory per Service Center (6) or 1% based on Volume)</t>
  </si>
  <si>
    <t>Travel</t>
  </si>
  <si>
    <t>Administrative Processing - initial request, work order, payment, data entry</t>
  </si>
  <si>
    <t>Competitive Meter - Communication Diagnostics - Self Contained and Transformer</t>
  </si>
  <si>
    <t>Competitive Meter - Non-Standard Programming</t>
  </si>
  <si>
    <t>Program Development/Reprogramming</t>
  </si>
  <si>
    <t xml:space="preserve">Move-out </t>
  </si>
  <si>
    <r>
      <t>1</t>
    </r>
    <r>
      <rPr>
        <sz val="12"/>
        <rFont val="Arial"/>
        <family val="2"/>
      </rPr>
      <t xml:space="preserve">Note:  Priority order takes the service man out-of-route.  Impact increases serviceman's work schedule by 1 hour at an overtime rate.  </t>
    </r>
  </si>
  <si>
    <r>
      <t>1</t>
    </r>
    <r>
      <rPr>
        <sz val="12"/>
        <rFont val="Arial"/>
        <family val="2"/>
      </rPr>
      <t xml:space="preserve">Note:  Priority order takes the service men out-of-route.  Impact increases serviceman's work schedule by displacing assigned work to an overtime rate. </t>
    </r>
  </si>
  <si>
    <r>
      <t>1</t>
    </r>
    <r>
      <rPr>
        <sz val="12"/>
        <rFont val="Arial"/>
        <family val="2"/>
      </rPr>
      <t xml:space="preserve">Note:  Priority order takes the servicemen out-of-route.  Impact increases serviceman's work schedule by displacing assigned work to an overtime rate. </t>
    </r>
  </si>
  <si>
    <t>Total Average Cost</t>
  </si>
  <si>
    <t xml:space="preserve"> </t>
  </si>
  <si>
    <t>Premium Reconnect After DNP At Meter - Non-Standard - Same Day Or Non-Holiday Weekend</t>
  </si>
  <si>
    <t>Premium Reconnect After DNP At Meter - Non-Standard - Holiday</t>
  </si>
  <si>
    <t xml:space="preserve">Applicable when Company employee is dispatched to the Retail Customer’s Premises at the request of the Retail Customer or Competitive Retailer to investigate an outage or other service problem that, upon investigation by Company, is determined not to be a problem with Company’s equipment or system.
During Business Days, 8 am-5 pm CPT and all other times
</t>
  </si>
  <si>
    <t>Meter Replacement Cost</t>
  </si>
  <si>
    <t>This service is "as calculated." The proposed charge is a least cost estimation.</t>
  </si>
  <si>
    <t xml:space="preserve">Travel </t>
  </si>
  <si>
    <t xml:space="preserve">Diagnosis Repair - Field </t>
  </si>
  <si>
    <t xml:space="preserve">Diagnosis Repair - Shop </t>
  </si>
  <si>
    <t>Competitive Meter Communication Service Fee (Labor and Burden)</t>
  </si>
  <si>
    <t>DC.1.2</t>
  </si>
  <si>
    <t>Meter Installation (Labor and Burden)</t>
  </si>
  <si>
    <t>Pulse Meter Installation (Labor and Burden)</t>
  </si>
  <si>
    <t>Install One Relay: (Labor and Burden)</t>
  </si>
  <si>
    <t>Install Two Relays: (Labor and Burden)</t>
  </si>
  <si>
    <t>Install Three Relays: (Labor and Burden)</t>
  </si>
  <si>
    <t xml:space="preserve">Dispatching expenditures / Total number of billing units </t>
  </si>
  <si>
    <t>Replace  One Relay: (Labor and Burden)</t>
  </si>
  <si>
    <t>Replace one Relay and one Pulse Meter: (Labor and Burden)</t>
  </si>
  <si>
    <t>Additional Relay (Same Trip) (Labor and Burden)</t>
  </si>
  <si>
    <t>Labor (Check Install and Travel and Burden)</t>
  </si>
  <si>
    <t>$232, plus incremental cost between a standard meter and the advanced meter, plus additional charges for services related to advanced capabilities</t>
  </si>
  <si>
    <t>$232, plus the additional charges for services related to advanced capabilities</t>
  </si>
  <si>
    <t>Replace one Pulse Meter: (Labor and Burden)</t>
  </si>
  <si>
    <t>Competitive Meter Non-Standard Programming Service Fee - Field (Labor and Burden)</t>
  </si>
  <si>
    <t>Competitive Meter Non-Standard Programming Service Fee - Shop (Labor and Burden)</t>
  </si>
  <si>
    <t>Scheduling outages of Transmission Elements with ERCOT's Outage Scheduler</t>
  </si>
  <si>
    <t>Tariff</t>
  </si>
  <si>
    <t>Chg. No./Item</t>
  </si>
  <si>
    <t>6.1.2.1</t>
  </si>
  <si>
    <t>6.1.3.1</t>
  </si>
  <si>
    <t>6.1.4.1</t>
  </si>
  <si>
    <t>6.1.2.1
6.1.3.1
6.1.4.1</t>
  </si>
  <si>
    <t xml:space="preserve">Non-Standard Metering Service Recurring </t>
  </si>
  <si>
    <t>12
14
12</t>
  </si>
  <si>
    <t>13
18
14</t>
  </si>
  <si>
    <t>14
19
15</t>
  </si>
  <si>
    <t>6.1.3.1
6.1.4.1</t>
  </si>
  <si>
    <t>17
13</t>
  </si>
  <si>
    <t>15
20
16</t>
  </si>
  <si>
    <t>Standard, Non-Standard, AMS-M</t>
  </si>
  <si>
    <t xml:space="preserve">SCHEDULE IV-J-2-A - PROOF OF REVENUE </t>
  </si>
  <si>
    <t>DC. 20</t>
  </si>
  <si>
    <t>Competitive  Metering Installation and Removal</t>
  </si>
  <si>
    <t>Competitive Meter Remove/Install</t>
  </si>
  <si>
    <t>Self-Contained Meter</t>
  </si>
  <si>
    <t>Transformer Rated Meter</t>
  </si>
  <si>
    <t>6.1.2.2 Construction Services Policy</t>
  </si>
  <si>
    <t>Competitive Meter Physical Access Equipment Install</t>
  </si>
  <si>
    <t>Performed During Initial Meter Install</t>
  </si>
  <si>
    <t>DC.1</t>
  </si>
  <si>
    <t>DC.20</t>
  </si>
  <si>
    <t>DC. 20.1</t>
  </si>
  <si>
    <t>Sponsor: John Durland</t>
  </si>
  <si>
    <t>SPONSOR:  John Durland</t>
  </si>
  <si>
    <t>Standard Meter Move-In - Self Contained Meter (New)</t>
  </si>
  <si>
    <t>SPONSOR: John Durland</t>
  </si>
  <si>
    <t>This charge is for service to initiate Delivery to Retail Customer's Point of Delivery.  It is not available if inspections, permits, or construction (other than installation of the Meter) is required and not completed. Construction Service Charges relating to the cost and installation of the new Standard Meter appear in Section 6.1.2.2, CONSTRUCTION SERVICE CHARGES. Company shall complete performance of the service on the requested date, provided: (1) the requested date is a Business Day; (2) Company receives the order by 5:00 PM CPT on a Business Day, and (3) the order is received at least two Business Days prior to the requested date.</t>
  </si>
  <si>
    <r>
      <t>1</t>
    </r>
    <r>
      <rPr>
        <sz val="12"/>
        <rFont val="Arial"/>
        <family val="2"/>
      </rPr>
      <t xml:space="preserve">Note:  Priority order takes the service man out out-of-route.  Impact increases fieldman's work schedule by 1 hour at an overtime rate.  </t>
    </r>
  </si>
  <si>
    <t xml:space="preserve">
6.1.2.3.1
</t>
  </si>
  <si>
    <t>Head Jouneyman and 4th 6 months Apprentice: $53.51 and $42.52</t>
  </si>
  <si>
    <t>HJ wage * 20 minuts + Jbox</t>
  </si>
  <si>
    <t>2023 T&amp;D Temporary Service</t>
  </si>
  <si>
    <t>2023 T&amp;D CT Connect and Disconnect Temporary Service</t>
  </si>
  <si>
    <r>
      <rPr>
        <b/>
        <sz val="10"/>
        <rFont val="Arial"/>
        <family val="2"/>
      </rPr>
      <t>Existing Standard Meter</t>
    </r>
    <r>
      <rPr>
        <sz val="10"/>
        <rFont val="Arial"/>
        <family val="2"/>
      </rPr>
      <t xml:space="preserve"> : Premise with remote/disconnect connect capability</t>
    </r>
  </si>
  <si>
    <r>
      <rPr>
        <b/>
        <sz val="10"/>
        <rFont val="Arial"/>
        <family val="2"/>
      </rPr>
      <t>AMS-M Meter</t>
    </r>
    <r>
      <rPr>
        <sz val="10"/>
        <rFont val="Arial"/>
        <family val="2"/>
      </rPr>
      <t>: Permits some discretionary services without dispatching personnel but lacks remote connect/disconnect capabilities.</t>
    </r>
  </si>
  <si>
    <r>
      <rPr>
        <b/>
        <sz val="10"/>
        <rFont val="Arial"/>
        <family val="2"/>
      </rPr>
      <t xml:space="preserve">New Standard Meter </t>
    </r>
    <r>
      <rPr>
        <sz val="10"/>
        <rFont val="Arial"/>
        <family val="2"/>
      </rPr>
      <t>: Premise with remote/disconnect connect capability</t>
    </r>
  </si>
  <si>
    <r>
      <rPr>
        <b/>
        <sz val="10"/>
        <rFont val="Arial"/>
        <family val="2"/>
      </rPr>
      <t>AMS-M Meter:</t>
    </r>
    <r>
      <rPr>
        <sz val="10"/>
        <rFont val="Arial"/>
        <family val="2"/>
      </rPr>
      <t xml:space="preserve"> Permits some discretionary services without dispatching personnel but lacks remote connect/disconnect capabilities.</t>
    </r>
  </si>
  <si>
    <r>
      <rPr>
        <b/>
        <sz val="10"/>
        <rFont val="Arial"/>
        <family val="2"/>
      </rPr>
      <t>Non-Standard Meter</t>
    </r>
    <r>
      <rPr>
        <sz val="10"/>
        <rFont val="Arial"/>
        <family val="2"/>
      </rPr>
      <t xml:space="preserve"> (includes premises with an IDR Meter, but excluding premises with an AMS-M Meter) and premises with unmetered services. Includes Opt Outs. Requires dispatch of personnel to premises.</t>
    </r>
  </si>
  <si>
    <t>2023 FSR DNPs</t>
  </si>
  <si>
    <t>2023 T&amp;D DNPs</t>
  </si>
  <si>
    <t>2023 FSR Reconnects</t>
  </si>
  <si>
    <t>2023 T&amp;D Reconnects</t>
  </si>
  <si>
    <t>SAP Gen Ledger</t>
  </si>
  <si>
    <t>Check</t>
  </si>
  <si>
    <t>FOR THE YEAR ENDING DECEMBER 31, 2023</t>
  </si>
  <si>
    <t>FOR THE YEAR ENDED DECEMBER 31, 2023</t>
  </si>
  <si>
    <t>$258, plus incremental cost between a standard meter and the advanced meter, plus additional charges for services related to advanced capabilities</t>
  </si>
  <si>
    <t>$258, plus the additional charges for services related to advanced capabilities</t>
  </si>
  <si>
    <t>This charge is for service to initiate Delivery to Retail Customer's Point of Delivery. It is not available if inspections, permits, or construction (other than installation of the Meter) is required and not completed. Construction Service Charges relating to the cost and installation of a new Non-Standard Meter appears in Section 6.1.2.2, CONSTRUCTION SERVICE CHARGES. Company shall complete performance of the service on the requested date, provided: (1) the requested date is a Business Day; (2) Company receives the order by 5:00PM CPT on a Business Day; and (3) the order is received at least two Business Days prior to the requested date. If the requested date is not a Business Day, Company shall treat Business Day as the requested date. Company may treat an order received after 5:00PM CPT on a Business Day, or on a day that is not a Business Day, as received by 5:00PM CPT on the next Business Day. If the order is received by Company less than two Business Days pior to the requested date, Company shall complete performance of the service within two Business Days after the order is received.</t>
  </si>
  <si>
    <t>This charge is for service to initiate Delivery to Retail Customer's Point of Delivery. It is not available if inspections, permits, or construction (other than installation of the Meter) is required and not completed. Construction Service Charges relating to the cost and installation of a new AMS-M Meter appears in Section 6.1.2.2, CONSTRUCTION SERVICE CHARGES. Company shall complete performance of the service on the requested date, provided: (1) the requested date is a Business Day; (2) Company receives the order by 5:00PM CPT on a Business Day; and (3) the order is received at least two Business Days prior to the requested date. If the requested date is not a Business Day, Company shall treat Business Day as the requested date. Company may treat an order received after 5:00PM CPT on a Business Day, or on a day that is not a Business Day, as received by 5:00PM CPT on the next Business Day. If the order is received by Company less than two Business Days pior to the requested date, Company shall complete performance of the service within two Business Days after the order is received.</t>
  </si>
  <si>
    <t>16
21
17</t>
  </si>
  <si>
    <t>Non-Standard Meter Priority Move-in</t>
  </si>
  <si>
    <t>Advanced Meter with Communication disabled</t>
  </si>
  <si>
    <t>Inaccessible Meter Charge</t>
  </si>
  <si>
    <t>Standard Switch: Non-Standard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</si>
</sst>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0.0"/>
    <numFmt numFmtId="165" formatCode="_(* #,##0_);_(* \(#,##0\);_(* &quot;-&quot;??_);_(@_)"/>
    <numFmt numFmtId="166" formatCode="0.000%"/>
    <numFmt numFmtId="167" formatCode="_(&quot;$&quot;* #,##0_);_(&quot;$&quot;* \(#,##0\);_(&quot;$&quot;* &quot;-&quot;??_);_(@_)"/>
    <numFmt numFmtId="168" formatCode="&quot;$&quot;#,##0.00"/>
    <numFmt numFmtId="169" formatCode="0.0%"/>
    <numFmt numFmtId="170" formatCode="#,##0.0"/>
  </numFmts>
  <fonts count="34">
    <font>
      <sz val="10"/>
      <name val="Arial"/>
    </font>
    <font>
      <sz val="11"/>
      <color theme="1"/>
      <name val="Calibri"/>
      <family val="2"/>
      <scheme val="minor"/>
    </font>
    <font>
      <sz val="10"/>
      <name val="Arial"/>
      <family val="2"/>
    </font>
    <font>
      <sz val="8"/>
      <name val="Arial"/>
      <family val="2"/>
    </font>
    <font>
      <b/>
      <sz val="10"/>
      <name val="Arial"/>
      <family val="2"/>
    </font>
    <font>
      <sz val="12"/>
      <name val="Arial"/>
      <family val="2"/>
    </font>
    <font>
      <b/>
      <sz val="12"/>
      <name val="Arial MT"/>
    </font>
    <font>
      <b/>
      <sz val="12"/>
      <name val="Arial"/>
      <family val="2"/>
    </font>
    <font>
      <sz val="12"/>
      <name val="Arial MT"/>
    </font>
    <font>
      <b/>
      <sz val="12"/>
      <name val="Arial"/>
      <family val="2"/>
    </font>
    <font>
      <sz val="10"/>
      <name val="Arial"/>
      <family val="2"/>
    </font>
    <font>
      <u/>
      <sz val="10"/>
      <name val="Arial"/>
      <family val="2"/>
    </font>
    <font>
      <u/>
      <sz val="12"/>
      <name val="Arial"/>
      <family val="2"/>
    </font>
    <font>
      <u/>
      <sz val="10"/>
      <name val="Arial"/>
      <family val="2"/>
    </font>
    <font>
      <u/>
      <sz val="12"/>
      <name val="Arial"/>
      <family val="2"/>
    </font>
    <font>
      <vertAlign val="superscript"/>
      <sz val="12"/>
      <name val="Arial"/>
      <family val="2"/>
    </font>
    <font>
      <b/>
      <u/>
      <sz val="12"/>
      <name val="Arial"/>
      <family val="2"/>
    </font>
    <font>
      <sz val="12"/>
      <name val="Arial"/>
      <family val="2"/>
    </font>
    <font>
      <vertAlign val="superscript"/>
      <sz val="10"/>
      <name val="Arial"/>
      <family val="2"/>
    </font>
    <font>
      <b/>
      <u/>
      <sz val="10"/>
      <name val="Arial"/>
      <family val="2"/>
    </font>
    <font>
      <b/>
      <u/>
      <sz val="10"/>
      <name val="Arial"/>
      <family val="2"/>
    </font>
    <font>
      <b/>
      <sz val="10"/>
      <name val="Arial"/>
      <family val="2"/>
    </font>
    <font>
      <vertAlign val="superscript"/>
      <sz val="11"/>
      <name val="Arial"/>
      <family val="2"/>
    </font>
    <font>
      <u/>
      <sz val="10"/>
      <color indexed="8"/>
      <name val="Arial"/>
      <family val="2"/>
    </font>
    <font>
      <b/>
      <i/>
      <sz val="10"/>
      <name val="Arial"/>
      <family val="2"/>
    </font>
    <font>
      <sz val="10"/>
      <color rgb="FFFF0000"/>
      <name val="Arial"/>
      <family val="2"/>
    </font>
    <font>
      <u/>
      <sz val="10"/>
      <color rgb="FFFF0000"/>
      <name val="Arial"/>
      <family val="2"/>
    </font>
    <font>
      <u/>
      <sz val="8.5"/>
      <color theme="10"/>
      <name val="Arial"/>
      <family val="2"/>
    </font>
    <font>
      <sz val="10"/>
      <name val="Arial"/>
      <family val="2"/>
    </font>
    <font>
      <u val="singleAccounting"/>
      <sz val="12"/>
      <name val="Arial"/>
      <family val="2"/>
    </font>
    <font>
      <sz val="10"/>
      <color rgb="FF00B050"/>
      <name val="Arial"/>
      <family val="2"/>
    </font>
    <font>
      <b/>
      <sz val="11"/>
      <name val="Arial"/>
      <family val="2"/>
    </font>
    <font>
      <u/>
      <sz val="10"/>
      <color theme="10"/>
      <name val="Arial"/>
      <family val="2"/>
    </font>
    <font>
      <b/>
      <sz val="10"/>
      <color rgb="FF00B050"/>
      <name val="Arial"/>
      <family val="2"/>
    </font>
  </fonts>
  <fills count="16">
    <fill>
      <patternFill patternType="none"/>
    </fill>
    <fill>
      <patternFill patternType="gray125"/>
    </fill>
    <fill>
      <patternFill patternType="solid">
        <fgColor indexed="55"/>
        <bgColor indexed="64"/>
      </patternFill>
    </fill>
    <fill>
      <patternFill patternType="lightGray">
        <fgColor indexed="22"/>
        <bgColor indexed="22"/>
      </patternFill>
    </fill>
    <fill>
      <patternFill patternType="mediumGray"/>
    </fill>
    <fill>
      <patternFill patternType="solid">
        <fgColor indexed="9"/>
        <bgColor indexed="64"/>
      </patternFill>
    </fill>
    <fill>
      <patternFill patternType="solid">
        <fgColor theme="0"/>
        <bgColor indexed="64"/>
      </patternFill>
    </fill>
    <fill>
      <patternFill patternType="solid">
        <fgColor rgb="FFB8CCE4"/>
        <bgColor indexed="64"/>
      </patternFill>
    </fill>
    <fill>
      <patternFill patternType="mediumGray">
        <fgColor indexed="22"/>
        <bgColor rgb="FFB8CCE4"/>
      </patternFill>
    </fill>
    <fill>
      <patternFill patternType="solid">
        <fgColor theme="3" tint="0.79998168889431442"/>
        <bgColor indexed="64"/>
      </patternFill>
    </fill>
    <fill>
      <patternFill patternType="mediumGray">
        <fgColor indexed="22"/>
        <bgColor theme="4" tint="0.79998168889431442"/>
      </patternFill>
    </fill>
    <fill>
      <patternFill patternType="mediumGray">
        <fgColor indexed="22"/>
        <bgColor theme="3" tint="0.79998168889431442"/>
      </patternFill>
    </fill>
    <fill>
      <patternFill patternType="solid">
        <fgColor theme="4" tint="0.79998168889431442"/>
        <bgColor indexed="64"/>
      </patternFill>
    </fill>
    <fill>
      <patternFill patternType="mediumGray">
        <fgColor indexed="22"/>
        <bgColor rgb="FFBFD1E7"/>
      </patternFill>
    </fill>
    <fill>
      <patternFill patternType="solid">
        <fgColor theme="0"/>
        <bgColor theme="4" tint="0.79998168889431442"/>
      </patternFill>
    </fill>
    <fill>
      <patternFill patternType="solid">
        <fgColor theme="4" tint="0.59999389629810485"/>
        <bgColor indexed="64"/>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theme="4" tint="0.39997558519241921"/>
      </top>
      <bottom style="thin">
        <color theme="4" tint="0.39997558519241921"/>
      </bottom>
      <diagonal/>
    </border>
  </borders>
  <cellStyleXfs count="8">
    <xf numFmtId="0" fontId="0"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0" fontId="27" fillId="0" borderId="0" applyNumberFormat="0" applyFill="0" applyBorder="0" applyAlignment="0" applyProtection="0">
      <alignment vertical="top"/>
      <protection locked="0"/>
    </xf>
    <xf numFmtId="44" fontId="28" fillId="0" borderId="0" applyFont="0" applyFill="0" applyBorder="0" applyAlignment="0" applyProtection="0"/>
    <xf numFmtId="0" fontId="1" fillId="0" borderId="0"/>
  </cellStyleXfs>
  <cellXfs count="612">
    <xf numFmtId="0" fontId="0" fillId="0" borderId="0" xfId="0"/>
    <xf numFmtId="44" fontId="0" fillId="0" borderId="0" xfId="2" applyFont="1"/>
    <xf numFmtId="0" fontId="4" fillId="0" borderId="0" xfId="0" applyFont="1"/>
    <xf numFmtId="0" fontId="5" fillId="0" borderId="0" xfId="0" applyFont="1"/>
    <xf numFmtId="0" fontId="6" fillId="0" borderId="0" xfId="0" applyFont="1" applyAlignment="1">
      <alignment horizontal="center"/>
    </xf>
    <xf numFmtId="0" fontId="7" fillId="0" borderId="0" xfId="3"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5" fillId="0" borderId="0" xfId="0" applyFont="1" applyAlignment="1">
      <alignment horizontal="center"/>
    </xf>
    <xf numFmtId="44" fontId="5" fillId="0" borderId="0" xfId="2" applyFont="1"/>
    <xf numFmtId="0" fontId="0" fillId="0" borderId="0" xfId="0" applyAlignment="1"/>
    <xf numFmtId="0" fontId="7" fillId="0" borderId="1" xfId="0" applyFont="1" applyBorder="1" applyAlignment="1">
      <alignment horizontal="center"/>
    </xf>
    <xf numFmtId="0" fontId="7" fillId="0" borderId="0" xfId="0" applyFont="1" applyBorder="1" applyAlignment="1">
      <alignment horizontal="center"/>
    </xf>
    <xf numFmtId="0" fontId="9" fillId="0" borderId="0" xfId="0" applyFont="1"/>
    <xf numFmtId="44" fontId="5" fillId="0" borderId="2" xfId="2" applyFont="1" applyBorder="1"/>
    <xf numFmtId="44" fontId="9" fillId="0" borderId="3" xfId="2" applyFont="1" applyBorder="1"/>
    <xf numFmtId="44" fontId="5" fillId="0" borderId="1" xfId="2" applyFont="1" applyBorder="1"/>
    <xf numFmtId="0" fontId="5" fillId="0" borderId="0" xfId="0" applyFont="1" applyFill="1"/>
    <xf numFmtId="0" fontId="5" fillId="0" borderId="0" xfId="0" applyFont="1" applyBorder="1"/>
    <xf numFmtId="0" fontId="7" fillId="0" borderId="1" xfId="0" applyFont="1" applyFill="1" applyBorder="1" applyAlignment="1">
      <alignment horizontal="center"/>
    </xf>
    <xf numFmtId="0" fontId="10" fillId="0" borderId="0" xfId="0" applyFont="1" applyAlignment="1">
      <alignment horizontal="center"/>
    </xf>
    <xf numFmtId="0" fontId="11" fillId="0" borderId="0" xfId="0" applyFont="1" applyAlignment="1">
      <alignment horizontal="left" indent="1"/>
    </xf>
    <xf numFmtId="0" fontId="0" fillId="0" borderId="0" xfId="0" applyAlignment="1">
      <alignment horizontal="left" indent="1"/>
    </xf>
    <xf numFmtId="0" fontId="12" fillId="0" borderId="0" xfId="0" applyFont="1"/>
    <xf numFmtId="0" fontId="5" fillId="0" borderId="0" xfId="0" applyFont="1" applyAlignment="1">
      <alignment horizontal="left" indent="1"/>
    </xf>
    <xf numFmtId="0" fontId="5" fillId="0" borderId="2" xfId="0" applyFont="1" applyBorder="1"/>
    <xf numFmtId="0" fontId="7" fillId="0" borderId="0" xfId="0" applyFont="1" applyFill="1" applyBorder="1" applyAlignment="1">
      <alignment horizontal="center"/>
    </xf>
    <xf numFmtId="44" fontId="5" fillId="0" borderId="0" xfId="2" applyFont="1" applyBorder="1"/>
    <xf numFmtId="0" fontId="13" fillId="0" borderId="0" xfId="0" applyFont="1"/>
    <xf numFmtId="44" fontId="5" fillId="0" borderId="0" xfId="0" applyNumberFormat="1" applyFont="1"/>
    <xf numFmtId="2" fontId="5" fillId="0" borderId="0" xfId="0" applyNumberFormat="1" applyFont="1"/>
    <xf numFmtId="164" fontId="5" fillId="0" borderId="0" xfId="0" applyNumberFormat="1" applyFont="1"/>
    <xf numFmtId="164" fontId="5" fillId="0" borderId="0" xfId="2" applyNumberFormat="1" applyFont="1"/>
    <xf numFmtId="164" fontId="9" fillId="0" borderId="0" xfId="0" applyNumberFormat="1" applyFont="1"/>
    <xf numFmtId="164" fontId="5" fillId="0" borderId="0" xfId="2" applyNumberFormat="1" applyFont="1" applyFill="1"/>
    <xf numFmtId="164" fontId="5" fillId="0" borderId="0" xfId="0" applyNumberFormat="1" applyFont="1" applyFill="1"/>
    <xf numFmtId="44" fontId="5" fillId="0" borderId="0" xfId="2" applyFont="1" applyFill="1"/>
    <xf numFmtId="0" fontId="0" fillId="0" borderId="0" xfId="0" applyAlignment="1">
      <alignment horizontal="center"/>
    </xf>
    <xf numFmtId="9" fontId="5" fillId="0" borderId="0" xfId="4" applyFont="1"/>
    <xf numFmtId="9" fontId="5" fillId="0" borderId="2" xfId="4" applyFont="1" applyBorder="1"/>
    <xf numFmtId="165" fontId="5" fillId="0" borderId="0" xfId="1" applyNumberFormat="1" applyFont="1"/>
    <xf numFmtId="165" fontId="5" fillId="0" borderId="0" xfId="1" applyNumberFormat="1" applyFont="1" applyFill="1"/>
    <xf numFmtId="165" fontId="5" fillId="0" borderId="2" xfId="1" applyNumberFormat="1" applyFont="1" applyBorder="1"/>
    <xf numFmtId="0" fontId="8" fillId="0" borderId="0" xfId="0" applyFont="1"/>
    <xf numFmtId="0" fontId="5" fillId="0" borderId="0" xfId="0" applyFont="1" applyAlignment="1"/>
    <xf numFmtId="0" fontId="6" fillId="0" borderId="0" xfId="0" applyFont="1" applyFill="1" applyAlignment="1">
      <alignment horizontal="center"/>
    </xf>
    <xf numFmtId="0" fontId="0" fillId="0" borderId="0" xfId="0" applyFill="1" applyAlignment="1"/>
    <xf numFmtId="44" fontId="5" fillId="0" borderId="2" xfId="0" applyNumberFormat="1" applyFont="1" applyBorder="1"/>
    <xf numFmtId="44" fontId="5" fillId="0" borderId="0" xfId="0" applyNumberFormat="1" applyFont="1" applyFill="1"/>
    <xf numFmtId="0" fontId="5" fillId="0" borderId="1" xfId="0" applyFont="1" applyBorder="1"/>
    <xf numFmtId="0" fontId="0" fillId="0" borderId="0" xfId="0" applyFill="1"/>
    <xf numFmtId="0" fontId="16" fillId="0" borderId="0" xfId="0" applyFont="1"/>
    <xf numFmtId="0" fontId="12" fillId="0" borderId="2" xfId="0" applyFont="1" applyBorder="1"/>
    <xf numFmtId="164" fontId="5" fillId="0" borderId="2" xfId="0" applyNumberFormat="1" applyFont="1" applyBorder="1"/>
    <xf numFmtId="165" fontId="5" fillId="0" borderId="0" xfId="1" applyNumberFormat="1" applyFont="1" applyBorder="1"/>
    <xf numFmtId="0" fontId="0" fillId="0" borderId="0" xfId="0" applyBorder="1"/>
    <xf numFmtId="9" fontId="5" fillId="0" borderId="0" xfId="4" applyFont="1" applyBorder="1"/>
    <xf numFmtId="44" fontId="5" fillId="0" borderId="0" xfId="0" applyNumberFormat="1" applyFont="1" applyBorder="1"/>
    <xf numFmtId="0" fontId="0" fillId="0" borderId="2" xfId="0" applyBorder="1"/>
    <xf numFmtId="0" fontId="16" fillId="0" borderId="0" xfId="0" applyFont="1" applyBorder="1"/>
    <xf numFmtId="164" fontId="5" fillId="0" borderId="0" xfId="0" applyNumberFormat="1" applyFont="1" applyBorder="1"/>
    <xf numFmtId="0" fontId="14" fillId="0" borderId="0" xfId="0" applyFont="1"/>
    <xf numFmtId="44" fontId="9" fillId="0" borderId="0" xfId="2" applyFont="1" applyBorder="1"/>
    <xf numFmtId="0" fontId="5" fillId="0" borderId="0" xfId="0" applyFont="1" applyBorder="1" applyAlignment="1">
      <alignment horizontal="center"/>
    </xf>
    <xf numFmtId="2" fontId="5" fillId="0" borderId="0" xfId="0" applyNumberFormat="1" applyFont="1" applyBorder="1"/>
    <xf numFmtId="0" fontId="5" fillId="0" borderId="0" xfId="0" applyFont="1" applyBorder="1" applyAlignment="1">
      <alignment horizontal="left" indent="1"/>
    </xf>
    <xf numFmtId="0" fontId="5" fillId="0" borderId="0" xfId="0" applyFont="1" applyFill="1" applyBorder="1"/>
    <xf numFmtId="164" fontId="5" fillId="0" borderId="0" xfId="0" applyNumberFormat="1" applyFont="1" applyFill="1" applyBorder="1"/>
    <xf numFmtId="44" fontId="5" fillId="0" borderId="0" xfId="2" applyFont="1" applyFill="1" applyBorder="1"/>
    <xf numFmtId="164" fontId="5" fillId="0" borderId="0" xfId="2" applyNumberFormat="1" applyFont="1" applyFill="1" applyBorder="1"/>
    <xf numFmtId="44" fontId="9" fillId="0" borderId="0" xfId="2" applyFont="1" applyFill="1" applyBorder="1"/>
    <xf numFmtId="17" fontId="5" fillId="0" borderId="0" xfId="0" applyNumberFormat="1" applyFont="1"/>
    <xf numFmtId="9" fontId="10" fillId="0" borderId="0" xfId="4" applyFont="1" applyAlignment="1">
      <alignment horizontal="center"/>
    </xf>
    <xf numFmtId="44" fontId="0" fillId="0" borderId="0" xfId="0" applyNumberFormat="1"/>
    <xf numFmtId="0" fontId="19" fillId="0" borderId="0" xfId="0" applyFont="1"/>
    <xf numFmtId="0" fontId="2" fillId="0" borderId="0" xfId="0" applyFont="1" applyAlignment="1">
      <alignment horizontal="left" indent="1"/>
    </xf>
    <xf numFmtId="0" fontId="2" fillId="0" borderId="0" xfId="0" applyFont="1" applyAlignment="1">
      <alignment horizontal="left"/>
    </xf>
    <xf numFmtId="0" fontId="20" fillId="0" borderId="0" xfId="0" applyFont="1"/>
    <xf numFmtId="1" fontId="0" fillId="0" borderId="0" xfId="0" applyNumberFormat="1"/>
    <xf numFmtId="44" fontId="7" fillId="0" borderId="0" xfId="2" applyFont="1" applyBorder="1"/>
    <xf numFmtId="0" fontId="7" fillId="0" borderId="0" xfId="0" applyFont="1"/>
    <xf numFmtId="44" fontId="7" fillId="0" borderId="3" xfId="2" applyFont="1" applyBorder="1"/>
    <xf numFmtId="0" fontId="5" fillId="0" borderId="0" xfId="0" applyFont="1" applyFill="1" applyAlignment="1">
      <alignment horizontal="center"/>
    </xf>
    <xf numFmtId="0" fontId="12" fillId="0" borderId="0" xfId="0" applyFont="1" applyFill="1"/>
    <xf numFmtId="0" fontId="5" fillId="0" borderId="0" xfId="0" applyFont="1" applyFill="1" applyAlignment="1">
      <alignment horizontal="left" indent="1"/>
    </xf>
    <xf numFmtId="44" fontId="5" fillId="0" borderId="2" xfId="2" applyFont="1" applyFill="1" applyBorder="1"/>
    <xf numFmtId="0" fontId="7" fillId="0" borderId="0" xfId="0" applyFont="1" applyFill="1"/>
    <xf numFmtId="44" fontId="7" fillId="0" borderId="3" xfId="2" applyFont="1" applyFill="1" applyBorder="1"/>
    <xf numFmtId="0" fontId="5" fillId="0" borderId="0" xfId="0" applyFont="1" applyFill="1" applyBorder="1" applyAlignment="1">
      <alignment horizontal="center"/>
    </xf>
    <xf numFmtId="2" fontId="5" fillId="0" borderId="0" xfId="0" applyNumberFormat="1" applyFont="1" applyFill="1" applyBorder="1"/>
    <xf numFmtId="0" fontId="5" fillId="0" borderId="0" xfId="0" applyFont="1" applyFill="1" applyBorder="1" applyAlignment="1">
      <alignment horizontal="left" indent="1"/>
    </xf>
    <xf numFmtId="44" fontId="5" fillId="0" borderId="0" xfId="0" applyNumberFormat="1" applyFont="1" applyFill="1" applyBorder="1"/>
    <xf numFmtId="0" fontId="9" fillId="0" borderId="0" xfId="0" applyFont="1" applyFill="1" applyBorder="1"/>
    <xf numFmtId="164" fontId="9" fillId="0" borderId="0" xfId="0" applyNumberFormat="1" applyFont="1" applyFill="1" applyBorder="1"/>
    <xf numFmtId="0" fontId="0" fillId="0" borderId="0" xfId="0" applyFill="1" applyBorder="1"/>
    <xf numFmtId="0" fontId="0" fillId="0" borderId="0" xfId="0" applyAlignment="1">
      <alignment horizontal="centerContinuous"/>
    </xf>
    <xf numFmtId="0" fontId="19" fillId="0" borderId="0" xfId="0" applyFont="1" applyAlignment="1">
      <alignment horizontal="left"/>
    </xf>
    <xf numFmtId="0" fontId="11" fillId="0" borderId="0" xfId="0" applyFont="1" applyAlignment="1">
      <alignment horizontal="centerContinuous"/>
    </xf>
    <xf numFmtId="0" fontId="19" fillId="0" borderId="0" xfId="0" applyFont="1" applyAlignment="1">
      <alignment horizontal="center"/>
    </xf>
    <xf numFmtId="2" fontId="19" fillId="0" borderId="0" xfId="0" applyNumberFormat="1" applyFont="1" applyAlignment="1">
      <alignment horizontal="center"/>
    </xf>
    <xf numFmtId="0" fontId="12" fillId="0" borderId="0" xfId="0" applyFont="1" applyBorder="1" applyAlignment="1">
      <alignment horizontal="left"/>
    </xf>
    <xf numFmtId="44" fontId="5" fillId="0" borderId="2" xfId="0" applyNumberFormat="1" applyFont="1" applyFill="1" applyBorder="1"/>
    <xf numFmtId="2" fontId="5" fillId="0" borderId="0" xfId="2" applyNumberFormat="1" applyFont="1" applyBorder="1"/>
    <xf numFmtId="2" fontId="5" fillId="0" borderId="0" xfId="2" applyNumberFormat="1" applyFont="1" applyFill="1" applyBorder="1"/>
    <xf numFmtId="0" fontId="7" fillId="0" borderId="2" xfId="0" applyFont="1" applyFill="1" applyBorder="1" applyAlignment="1">
      <alignment horizontal="center"/>
    </xf>
    <xf numFmtId="0" fontId="7" fillId="0" borderId="0" xfId="0" applyFont="1" applyFill="1" applyBorder="1" applyAlignment="1">
      <alignment horizontal="left"/>
    </xf>
    <xf numFmtId="0" fontId="14" fillId="0" borderId="2" xfId="0" applyFont="1" applyBorder="1"/>
    <xf numFmtId="164" fontId="7" fillId="0" borderId="0" xfId="0" applyNumberFormat="1" applyFont="1" applyFill="1"/>
    <xf numFmtId="0" fontId="0" fillId="0" borderId="4" xfId="0" applyBorder="1" applyAlignment="1">
      <alignment wrapText="1"/>
    </xf>
    <xf numFmtId="0" fontId="0" fillId="0" borderId="0" xfId="0" applyBorder="1" applyAlignment="1">
      <alignment wrapText="1"/>
    </xf>
    <xf numFmtId="0" fontId="0" fillId="0" borderId="0" xfId="0" applyFill="1" applyBorder="1" applyAlignment="1">
      <alignment wrapText="1"/>
    </xf>
    <xf numFmtId="0" fontId="5" fillId="0" borderId="0" xfId="0" applyFont="1" applyAlignment="1">
      <alignment horizontal="left"/>
    </xf>
    <xf numFmtId="0" fontId="7" fillId="0" borderId="0" xfId="0" applyFont="1" applyBorder="1"/>
    <xf numFmtId="44" fontId="7" fillId="0" borderId="0" xfId="2" applyFont="1" applyFill="1" applyBorder="1"/>
    <xf numFmtId="2" fontId="5" fillId="0" borderId="0" xfId="0" applyNumberFormat="1" applyFont="1" applyFill="1"/>
    <xf numFmtId="0" fontId="0" fillId="0" borderId="0" xfId="0" applyFill="1" applyBorder="1" applyAlignment="1">
      <alignment horizontal="left" wrapText="1"/>
    </xf>
    <xf numFmtId="0" fontId="5" fillId="0" borderId="0" xfId="0" applyNumberFormat="1" applyFont="1"/>
    <xf numFmtId="0" fontId="0" fillId="0" borderId="4" xfId="0" applyFill="1" applyBorder="1" applyAlignment="1">
      <alignment horizontal="left" wrapText="1"/>
    </xf>
    <xf numFmtId="0" fontId="7" fillId="0" borderId="0" xfId="0" applyFont="1" applyFill="1" applyAlignment="1">
      <alignment horizontal="left" wrapText="1"/>
    </xf>
    <xf numFmtId="0" fontId="7" fillId="0" borderId="0" xfId="0" applyFont="1" applyFill="1" applyBorder="1"/>
    <xf numFmtId="166" fontId="5" fillId="0" borderId="0" xfId="4" applyNumberFormat="1" applyFont="1"/>
    <xf numFmtId="0" fontId="5" fillId="0" borderId="0" xfId="0" applyFont="1" applyFill="1" applyAlignment="1">
      <alignment horizontal="left" wrapText="1" indent="1"/>
    </xf>
    <xf numFmtId="44" fontId="17" fillId="0" borderId="0" xfId="2" applyFont="1" applyFill="1" applyBorder="1"/>
    <xf numFmtId="0" fontId="0" fillId="0" borderId="0" xfId="0" applyAlignment="1">
      <alignment wrapText="1"/>
    </xf>
    <xf numFmtId="0" fontId="0" fillId="0" borderId="1" xfId="0" applyBorder="1"/>
    <xf numFmtId="0" fontId="0" fillId="2" borderId="6" xfId="0" applyFill="1" applyBorder="1"/>
    <xf numFmtId="0" fontId="0" fillId="0" borderId="7" xfId="0" applyBorder="1" applyAlignment="1">
      <alignment horizontal="center" wrapText="1"/>
    </xf>
    <xf numFmtId="0" fontId="4" fillId="0" borderId="7" xfId="0" applyFont="1" applyBorder="1" applyAlignment="1">
      <alignment horizontal="center"/>
    </xf>
    <xf numFmtId="0" fontId="4" fillId="0" borderId="7" xfId="0" applyFont="1" applyBorder="1" applyAlignment="1">
      <alignment horizontal="center" wrapText="1"/>
    </xf>
    <xf numFmtId="0" fontId="0" fillId="2" borderId="8" xfId="0" applyFill="1" applyBorder="1" applyAlignment="1">
      <alignment horizontal="center"/>
    </xf>
    <xf numFmtId="0" fontId="0" fillId="0" borderId="4" xfId="0" applyBorder="1"/>
    <xf numFmtId="0" fontId="10" fillId="0" borderId="9" xfId="0" applyFont="1" applyBorder="1" applyAlignment="1">
      <alignment horizontal="left" wrapText="1"/>
    </xf>
    <xf numFmtId="0" fontId="10" fillId="0" borderId="0" xfId="0" applyFont="1" applyBorder="1" applyAlignment="1">
      <alignment horizontal="left" wrapText="1"/>
    </xf>
    <xf numFmtId="168" fontId="10" fillId="0" borderId="0" xfId="0" applyNumberFormat="1" applyFont="1" applyBorder="1" applyAlignment="1">
      <alignment horizontal="right" wrapText="1"/>
    </xf>
    <xf numFmtId="3" fontId="10" fillId="0" borderId="0" xfId="0" applyNumberFormat="1" applyFont="1" applyBorder="1" applyAlignment="1">
      <alignment horizontal="right" wrapText="1"/>
    </xf>
    <xf numFmtId="44" fontId="10" fillId="0" borderId="0" xfId="2" applyFont="1" applyBorder="1" applyAlignment="1">
      <alignment horizontal="right"/>
    </xf>
    <xf numFmtId="44" fontId="10" fillId="0" borderId="0" xfId="2" applyFont="1" applyBorder="1" applyAlignment="1">
      <alignment horizontal="right" wrapText="1"/>
    </xf>
    <xf numFmtId="44" fontId="10" fillId="0" borderId="9" xfId="2" applyFont="1" applyBorder="1" applyAlignment="1">
      <alignment horizontal="right"/>
    </xf>
    <xf numFmtId="0" fontId="0" fillId="0" borderId="4" xfId="0" applyBorder="1" applyAlignment="1">
      <alignment horizontal="center"/>
    </xf>
    <xf numFmtId="0" fontId="0" fillId="0" borderId="0" xfId="0" applyBorder="1" applyAlignment="1">
      <alignment horizontal="center"/>
    </xf>
    <xf numFmtId="0" fontId="10" fillId="0" borderId="9" xfId="0" applyFont="1" applyBorder="1" applyAlignment="1">
      <alignment horizontal="left" wrapText="1" indent="1"/>
    </xf>
    <xf numFmtId="3" fontId="10" fillId="0" borderId="0" xfId="0" applyNumberFormat="1" applyFont="1" applyFill="1" applyBorder="1" applyAlignment="1">
      <alignment horizontal="right" wrapText="1"/>
    </xf>
    <xf numFmtId="9" fontId="10" fillId="0" borderId="0" xfId="4" applyFont="1" applyFill="1" applyBorder="1" applyAlignment="1">
      <alignment horizontal="right" wrapText="1"/>
    </xf>
    <xf numFmtId="167" fontId="10" fillId="0" borderId="0" xfId="2" applyNumberFormat="1" applyFont="1" applyBorder="1" applyAlignment="1">
      <alignment horizontal="right"/>
    </xf>
    <xf numFmtId="10" fontId="10" fillId="0" borderId="0" xfId="4" applyNumberFormat="1" applyFont="1" applyFill="1" applyBorder="1" applyAlignment="1">
      <alignment horizontal="right" wrapText="1"/>
    </xf>
    <xf numFmtId="167" fontId="10" fillId="0" borderId="9" xfId="2" applyNumberFormat="1" applyFont="1" applyBorder="1" applyAlignment="1">
      <alignment horizontal="right"/>
    </xf>
    <xf numFmtId="0" fontId="0" fillId="0" borderId="9" xfId="0" applyBorder="1" applyAlignment="1">
      <alignment wrapText="1"/>
    </xf>
    <xf numFmtId="0" fontId="10" fillId="0" borderId="0" xfId="0" applyFont="1" applyBorder="1" applyAlignment="1">
      <alignment horizontal="left" wrapText="1" indent="1"/>
    </xf>
    <xf numFmtId="44" fontId="10" fillId="0" borderId="0" xfId="2" applyFont="1" applyFill="1" applyBorder="1" applyAlignment="1">
      <alignment horizontal="right" wrapText="1"/>
    </xf>
    <xf numFmtId="167" fontId="10" fillId="0" borderId="0" xfId="2" applyNumberFormat="1" applyFont="1" applyFill="1" applyBorder="1" applyAlignment="1">
      <alignment horizontal="right"/>
    </xf>
    <xf numFmtId="9" fontId="11" fillId="0" borderId="0" xfId="4" applyFont="1" applyFill="1" applyBorder="1" applyAlignment="1">
      <alignment horizontal="right" wrapText="1"/>
    </xf>
    <xf numFmtId="9" fontId="23" fillId="0" borderId="0" xfId="4" applyFont="1" applyFill="1" applyBorder="1" applyAlignment="1">
      <alignment horizontal="right" wrapText="1"/>
    </xf>
    <xf numFmtId="0" fontId="0" fillId="0" borderId="9" xfId="0" applyBorder="1" applyAlignment="1">
      <alignment horizontal="left" wrapText="1" indent="1"/>
    </xf>
    <xf numFmtId="0" fontId="0" fillId="0" borderId="4" xfId="0" applyFill="1" applyBorder="1" applyAlignment="1">
      <alignment horizontal="center"/>
    </xf>
    <xf numFmtId="0" fontId="0" fillId="0" borderId="0" xfId="0" applyFill="1" applyBorder="1" applyAlignment="1">
      <alignment horizontal="center"/>
    </xf>
    <xf numFmtId="0" fontId="4" fillId="0" borderId="4" xfId="0" applyFont="1" applyFill="1" applyBorder="1" applyAlignment="1">
      <alignment wrapText="1"/>
    </xf>
    <xf numFmtId="0" fontId="0" fillId="0" borderId="9" xfId="0" applyFill="1" applyBorder="1" applyAlignment="1">
      <alignment wrapText="1"/>
    </xf>
    <xf numFmtId="167" fontId="10" fillId="0" borderId="9" xfId="2" applyNumberFormat="1" applyFont="1" applyFill="1" applyBorder="1" applyAlignment="1">
      <alignment horizontal="right"/>
    </xf>
    <xf numFmtId="44" fontId="10" fillId="0" borderId="0" xfId="2" applyFont="1" applyFill="1" applyBorder="1" applyAlignment="1">
      <alignment horizontal="center" wrapText="1"/>
    </xf>
    <xf numFmtId="0" fontId="10" fillId="0" borderId="4" xfId="0" applyFont="1" applyBorder="1" applyAlignment="1">
      <alignment wrapText="1"/>
    </xf>
    <xf numFmtId="3" fontId="10" fillId="0" borderId="0" xfId="0" applyNumberFormat="1" applyFont="1" applyFill="1" applyBorder="1" applyAlignment="1">
      <alignment horizontal="right"/>
    </xf>
    <xf numFmtId="44" fontId="10" fillId="0" borderId="0" xfId="2" applyFont="1" applyFill="1" applyBorder="1" applyAlignment="1">
      <alignment horizontal="right"/>
    </xf>
    <xf numFmtId="44" fontId="10" fillId="0" borderId="0" xfId="2" applyFont="1" applyBorder="1" applyAlignment="1">
      <alignment horizontal="center" wrapText="1"/>
    </xf>
    <xf numFmtId="0" fontId="11" fillId="0" borderId="9" xfId="0" applyFont="1" applyBorder="1" applyAlignment="1">
      <alignment horizontal="left" wrapText="1"/>
    </xf>
    <xf numFmtId="0" fontId="11" fillId="0" borderId="0" xfId="0" applyFont="1" applyBorder="1" applyAlignment="1">
      <alignment horizontal="left" wrapText="1"/>
    </xf>
    <xf numFmtId="3" fontId="10" fillId="0" borderId="0" xfId="0" applyNumberFormat="1" applyFont="1" applyBorder="1" applyAlignment="1">
      <alignment horizontal="right"/>
    </xf>
    <xf numFmtId="0" fontId="4" fillId="0" borderId="4" xfId="0" applyFont="1" applyBorder="1" applyAlignment="1">
      <alignment wrapText="1"/>
    </xf>
    <xf numFmtId="4" fontId="10" fillId="0" borderId="0" xfId="0" applyNumberFormat="1" applyFont="1" applyBorder="1" applyAlignment="1">
      <alignment horizontal="right" wrapText="1"/>
    </xf>
    <xf numFmtId="0" fontId="10" fillId="0" borderId="9" xfId="0" applyFont="1" applyFill="1" applyBorder="1" applyAlignment="1">
      <alignment horizontal="left" wrapText="1"/>
    </xf>
    <xf numFmtId="0" fontId="10" fillId="0" borderId="0" xfId="0" applyFont="1" applyFill="1" applyBorder="1" applyAlignment="1">
      <alignment horizontal="left" wrapText="1"/>
    </xf>
    <xf numFmtId="0" fontId="10" fillId="0" borderId="4" xfId="0" applyFont="1" applyFill="1" applyBorder="1" applyAlignment="1">
      <alignment wrapText="1"/>
    </xf>
    <xf numFmtId="0" fontId="10" fillId="0" borderId="9" xfId="0" applyFont="1" applyFill="1" applyBorder="1" applyAlignment="1">
      <alignment horizontal="left" wrapText="1" indent="1"/>
    </xf>
    <xf numFmtId="0" fontId="0" fillId="0" borderId="9" xfId="0" applyFill="1" applyBorder="1"/>
    <xf numFmtId="0" fontId="4" fillId="0" borderId="4" xfId="0" applyFont="1" applyBorder="1"/>
    <xf numFmtId="167" fontId="4" fillId="0" borderId="2" xfId="2" applyNumberFormat="1" applyFont="1" applyBorder="1" applyAlignment="1">
      <alignment horizontal="right"/>
    </xf>
    <xf numFmtId="0" fontId="0" fillId="0" borderId="1" xfId="0" applyBorder="1" applyAlignment="1">
      <alignment horizontal="center"/>
    </xf>
    <xf numFmtId="0" fontId="0" fillId="0" borderId="10" xfId="0" applyBorder="1"/>
    <xf numFmtId="44" fontId="2" fillId="0" borderId="1" xfId="2" applyBorder="1"/>
    <xf numFmtId="3" fontId="10" fillId="0" borderId="1" xfId="0" applyNumberFormat="1" applyFont="1" applyBorder="1" applyAlignment="1">
      <alignment horizontal="right"/>
    </xf>
    <xf numFmtId="44" fontId="4" fillId="0" borderId="11" xfId="2" applyNumberFormat="1" applyFont="1" applyFill="1" applyBorder="1"/>
    <xf numFmtId="44" fontId="10" fillId="0" borderId="1" xfId="2" applyFont="1" applyBorder="1" applyAlignment="1">
      <alignment horizontal="right"/>
    </xf>
    <xf numFmtId="44" fontId="10" fillId="0" borderId="11" xfId="2" applyFont="1" applyBorder="1" applyAlignment="1">
      <alignment horizontal="right"/>
    </xf>
    <xf numFmtId="0" fontId="10" fillId="0" borderId="0" xfId="0" applyFont="1" applyFill="1" applyBorder="1" applyAlignment="1">
      <alignment horizontal="right"/>
    </xf>
    <xf numFmtId="0" fontId="19" fillId="0" borderId="0" xfId="0" applyFont="1" applyBorder="1" applyAlignment="1">
      <alignment wrapText="1"/>
    </xf>
    <xf numFmtId="44" fontId="4" fillId="0" borderId="9" xfId="2" applyFont="1" applyBorder="1" applyAlignment="1">
      <alignment horizontal="right"/>
    </xf>
    <xf numFmtId="0" fontId="22" fillId="0" borderId="0" xfId="0" applyFont="1" applyBorder="1" applyAlignment="1"/>
    <xf numFmtId="168" fontId="10" fillId="0" borderId="0" xfId="0" applyNumberFormat="1" applyFont="1" applyBorder="1" applyAlignment="1">
      <alignment horizontal="right"/>
    </xf>
    <xf numFmtId="44" fontId="4" fillId="0" borderId="0" xfId="2" applyFont="1" applyBorder="1" applyAlignment="1">
      <alignment horizontal="right"/>
    </xf>
    <xf numFmtId="44" fontId="10" fillId="0" borderId="9" xfId="2" applyFont="1" applyBorder="1" applyAlignment="1">
      <alignment horizontal="center"/>
    </xf>
    <xf numFmtId="0" fontId="0" fillId="0" borderId="9" xfId="0" applyBorder="1"/>
    <xf numFmtId="0" fontId="18" fillId="0" borderId="1" xfId="0" applyFont="1" applyBorder="1" applyAlignment="1"/>
    <xf numFmtId="0" fontId="10" fillId="0" borderId="1" xfId="0" applyFont="1" applyFill="1" applyBorder="1" applyAlignment="1">
      <alignment horizontal="right"/>
    </xf>
    <xf numFmtId="44" fontId="10" fillId="0" borderId="11" xfId="2" applyFont="1" applyBorder="1" applyAlignment="1">
      <alignment horizontal="center"/>
    </xf>
    <xf numFmtId="44" fontId="10" fillId="0" borderId="0" xfId="2" applyFont="1" applyBorder="1" applyAlignment="1">
      <alignment horizontal="center"/>
    </xf>
    <xf numFmtId="0" fontId="10" fillId="0" borderId="0" xfId="0" applyFont="1" applyBorder="1" applyAlignment="1">
      <alignment horizontal="right"/>
    </xf>
    <xf numFmtId="44" fontId="10" fillId="0" borderId="0" xfId="2" applyFont="1" applyAlignment="1">
      <alignment horizontal="right"/>
    </xf>
    <xf numFmtId="3" fontId="10" fillId="0" borderId="0" xfId="0" applyNumberFormat="1" applyFont="1" applyAlignment="1">
      <alignment horizontal="right"/>
    </xf>
    <xf numFmtId="0" fontId="10" fillId="0" borderId="0" xfId="0" applyFont="1" applyAlignment="1">
      <alignment horizontal="right"/>
    </xf>
    <xf numFmtId="168" fontId="10" fillId="0" borderId="0" xfId="0" applyNumberFormat="1" applyFont="1" applyAlignment="1">
      <alignment horizontal="right"/>
    </xf>
    <xf numFmtId="0" fontId="0" fillId="3" borderId="0" xfId="0" applyFill="1"/>
    <xf numFmtId="0" fontId="0" fillId="0" borderId="4" xfId="0" applyFill="1" applyBorder="1" applyAlignment="1">
      <alignment wrapText="1"/>
    </xf>
    <xf numFmtId="0" fontId="0" fillId="4" borderId="0" xfId="0" applyFill="1"/>
    <xf numFmtId="0" fontId="10" fillId="0" borderId="4" xfId="0" applyFont="1" applyFill="1" applyBorder="1"/>
    <xf numFmtId="0" fontId="0" fillId="0" borderId="9" xfId="0" applyFill="1" applyBorder="1" applyAlignment="1">
      <alignment horizontal="left" wrapText="1"/>
    </xf>
    <xf numFmtId="0" fontId="10" fillId="0" borderId="4" xfId="0" applyFont="1" applyFill="1" applyBorder="1" applyAlignment="1">
      <alignment horizontal="left" vertical="center" wrapText="1"/>
    </xf>
    <xf numFmtId="44" fontId="10" fillId="0" borderId="0" xfId="2" applyFont="1" applyFill="1" applyBorder="1" applyAlignment="1">
      <alignment horizontal="centerContinuous" vertical="center"/>
    </xf>
    <xf numFmtId="0" fontId="10" fillId="0" borderId="4" xfId="0" applyFont="1" applyFill="1" applyBorder="1" applyAlignment="1">
      <alignment horizontal="left" wrapText="1"/>
    </xf>
    <xf numFmtId="3" fontId="24" fillId="0" borderId="0" xfId="0" applyNumberFormat="1" applyFont="1" applyFill="1" applyBorder="1" applyAlignment="1">
      <alignment horizontal="right" wrapText="1"/>
    </xf>
    <xf numFmtId="9" fontId="24" fillId="0" borderId="0" xfId="4" applyFont="1" applyFill="1" applyBorder="1" applyAlignment="1">
      <alignment horizontal="right" wrapText="1"/>
    </xf>
    <xf numFmtId="0" fontId="10" fillId="0" borderId="9" xfId="0" applyFont="1" applyFill="1" applyBorder="1" applyAlignment="1">
      <alignment wrapText="1"/>
    </xf>
    <xf numFmtId="0" fontId="10" fillId="0" borderId="0" xfId="0" applyFont="1" applyBorder="1" applyAlignment="1">
      <alignment horizontal="center"/>
    </xf>
    <xf numFmtId="0" fontId="6" fillId="0" borderId="0" xfId="0" applyFont="1" applyAlignment="1">
      <alignment horizontal="center"/>
    </xf>
    <xf numFmtId="0" fontId="7" fillId="0" borderId="0" xfId="3" applyFont="1" applyAlignment="1">
      <alignment horizontal="center"/>
    </xf>
    <xf numFmtId="0" fontId="7" fillId="0" borderId="0" xfId="0" applyFont="1" applyBorder="1" applyAlignment="1">
      <alignment horizontal="center"/>
    </xf>
    <xf numFmtId="44" fontId="25" fillId="0" borderId="0" xfId="2" applyFont="1"/>
    <xf numFmtId="3" fontId="25" fillId="0" borderId="0" xfId="0" applyNumberFormat="1" applyFont="1" applyFill="1" applyBorder="1" applyAlignment="1">
      <alignment horizontal="right" wrapText="1"/>
    </xf>
    <xf numFmtId="0" fontId="2" fillId="0" borderId="0" xfId="0" applyFont="1" applyBorder="1" applyAlignment="1">
      <alignment horizontal="center"/>
    </xf>
    <xf numFmtId="0" fontId="4" fillId="0" borderId="9" xfId="0" applyFont="1" applyFill="1" applyBorder="1" applyAlignment="1">
      <alignment horizontal="left"/>
    </xf>
    <xf numFmtId="0" fontId="4" fillId="0" borderId="0" xfId="0" applyFont="1" applyFill="1" applyBorder="1" applyAlignment="1">
      <alignment horizontal="left"/>
    </xf>
    <xf numFmtId="168" fontId="10" fillId="0" borderId="0" xfId="0" applyNumberFormat="1" applyFont="1" applyFill="1" applyBorder="1" applyAlignment="1">
      <alignment horizontal="right" wrapText="1"/>
    </xf>
    <xf numFmtId="0" fontId="10" fillId="0" borderId="9" xfId="0" applyFont="1" applyFill="1" applyBorder="1" applyAlignment="1">
      <alignment horizontal="right"/>
    </xf>
    <xf numFmtId="0" fontId="2" fillId="0" borderId="9" xfId="0" applyFont="1" applyFill="1" applyBorder="1" applyAlignment="1">
      <alignment horizontal="left" wrapText="1"/>
    </xf>
    <xf numFmtId="0" fontId="2" fillId="0" borderId="9" xfId="0" applyFont="1" applyFill="1" applyBorder="1" applyAlignment="1">
      <alignment horizontal="left"/>
    </xf>
    <xf numFmtId="0" fontId="2" fillId="0" borderId="9" xfId="0" applyFont="1" applyBorder="1" applyAlignment="1">
      <alignment horizontal="left" wrapText="1"/>
    </xf>
    <xf numFmtId="0" fontId="2" fillId="0" borderId="9" xfId="0" applyFont="1" applyBorder="1" applyAlignment="1">
      <alignment wrapText="1"/>
    </xf>
    <xf numFmtId="0" fontId="0" fillId="0" borderId="0" xfId="0" applyBorder="1"/>
    <xf numFmtId="0" fontId="0" fillId="0" borderId="0" xfId="0" applyBorder="1"/>
    <xf numFmtId="0" fontId="27" fillId="0" borderId="0" xfId="5" applyBorder="1" applyAlignment="1" applyProtection="1">
      <alignment horizontal="center"/>
    </xf>
    <xf numFmtId="0" fontId="27" fillId="0" borderId="0" xfId="5" applyFill="1" applyBorder="1" applyAlignment="1" applyProtection="1">
      <alignment horizontal="center"/>
    </xf>
    <xf numFmtId="3" fontId="0" fillId="0" borderId="0" xfId="0" applyNumberFormat="1"/>
    <xf numFmtId="0" fontId="12" fillId="0" borderId="0" xfId="0" applyFont="1" applyBorder="1"/>
    <xf numFmtId="44" fontId="2" fillId="0" borderId="0" xfId="2" applyFont="1" applyFill="1" applyBorder="1" applyAlignment="1">
      <alignment horizontal="right"/>
    </xf>
    <xf numFmtId="167" fontId="0" fillId="0" borderId="0" xfId="0" applyNumberFormat="1" applyFill="1" applyBorder="1"/>
    <xf numFmtId="167" fontId="0" fillId="0" borderId="9" xfId="0" applyNumberFormat="1" applyFill="1" applyBorder="1"/>
    <xf numFmtId="0" fontId="0" fillId="0" borderId="0" xfId="0" applyAlignment="1"/>
    <xf numFmtId="0" fontId="0" fillId="0" borderId="0" xfId="0" applyFill="1" applyAlignment="1"/>
    <xf numFmtId="0" fontId="7" fillId="0" borderId="0" xfId="3" applyFont="1" applyAlignment="1"/>
    <xf numFmtId="0" fontId="6" fillId="0" borderId="0" xfId="0" applyFont="1" applyAlignment="1">
      <alignment horizontal="centerContinuous"/>
    </xf>
    <xf numFmtId="0" fontId="6" fillId="0" borderId="0" xfId="0" applyFont="1" applyFill="1" applyAlignment="1">
      <alignment horizontal="centerContinuous"/>
    </xf>
    <xf numFmtId="0" fontId="0" fillId="0" borderId="0" xfId="0" applyFill="1" applyAlignment="1">
      <alignment horizontal="centerContinuous"/>
    </xf>
    <xf numFmtId="0" fontId="7" fillId="0" borderId="0" xfId="3" applyFont="1" applyAlignment="1">
      <alignment horizontal="centerContinuous"/>
    </xf>
    <xf numFmtId="0" fontId="2" fillId="0" borderId="4" xfId="0" applyFont="1" applyBorder="1" applyAlignment="1">
      <alignment wrapText="1"/>
    </xf>
    <xf numFmtId="0" fontId="7" fillId="0" borderId="0" xfId="0" applyFont="1" applyBorder="1" applyAlignment="1">
      <alignment horizontal="center"/>
    </xf>
    <xf numFmtId="0" fontId="7" fillId="0" borderId="0" xfId="3" applyFont="1" applyAlignment="1">
      <alignment horizontal="center"/>
    </xf>
    <xf numFmtId="0" fontId="5" fillId="0" borderId="0" xfId="0" applyFont="1" applyAlignment="1">
      <alignment horizontal="right"/>
    </xf>
    <xf numFmtId="3" fontId="5" fillId="0" borderId="0" xfId="0" applyNumberFormat="1" applyFont="1"/>
    <xf numFmtId="44" fontId="29" fillId="0" borderId="0" xfId="0" applyNumberFormat="1" applyFont="1"/>
    <xf numFmtId="44" fontId="5" fillId="0" borderId="0" xfId="0" applyNumberFormat="1" applyFont="1" applyAlignment="1">
      <alignment horizontal="center"/>
    </xf>
    <xf numFmtId="44" fontId="5" fillId="0" borderId="7" xfId="0" applyNumberFormat="1" applyFont="1" applyBorder="1" applyAlignment="1">
      <alignment horizontal="center"/>
    </xf>
    <xf numFmtId="7" fontId="5" fillId="0" borderId="0" xfId="0" applyNumberFormat="1" applyFont="1"/>
    <xf numFmtId="3" fontId="12" fillId="0" borderId="0" xfId="0" applyNumberFormat="1" applyFont="1"/>
    <xf numFmtId="0" fontId="12" fillId="0" borderId="0" xfId="0" applyFont="1" applyAlignment="1">
      <alignment horizontal="center"/>
    </xf>
    <xf numFmtId="164" fontId="7" fillId="0" borderId="0" xfId="0" applyNumberFormat="1" applyFont="1"/>
    <xf numFmtId="44" fontId="5" fillId="0" borderId="5" xfId="2" applyFont="1" applyBorder="1"/>
    <xf numFmtId="0" fontId="5" fillId="0" borderId="1" xfId="0" applyFont="1" applyFill="1" applyBorder="1"/>
    <xf numFmtId="164" fontId="5" fillId="0" borderId="1" xfId="0" applyNumberFormat="1" applyFont="1" applyFill="1" applyBorder="1"/>
    <xf numFmtId="165" fontId="29" fillId="0" borderId="0" xfId="1" applyNumberFormat="1" applyFont="1"/>
    <xf numFmtId="7" fontId="5" fillId="0" borderId="0" xfId="0" applyNumberFormat="1" applyFont="1" applyAlignment="1">
      <alignment horizontal="right"/>
    </xf>
    <xf numFmtId="37" fontId="5" fillId="0" borderId="0" xfId="2" applyNumberFormat="1" applyFont="1"/>
    <xf numFmtId="0" fontId="7" fillId="0" borderId="0" xfId="0" applyFont="1" applyAlignment="1">
      <alignment wrapText="1"/>
    </xf>
    <xf numFmtId="1" fontId="5" fillId="0" borderId="0" xfId="2" applyNumberFormat="1" applyFont="1"/>
    <xf numFmtId="1" fontId="12" fillId="0" borderId="0" xfId="2" applyNumberFormat="1" applyFont="1"/>
    <xf numFmtId="0" fontId="2" fillId="0" borderId="0" xfId="0" applyFont="1"/>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167" fontId="4" fillId="0" borderId="15" xfId="2" applyNumberFormat="1" applyFont="1" applyBorder="1" applyAlignment="1">
      <alignment horizontal="right"/>
    </xf>
    <xf numFmtId="168" fontId="2" fillId="0" borderId="0" xfId="0" applyNumberFormat="1" applyFont="1" applyBorder="1" applyAlignment="1">
      <alignment horizontal="right"/>
    </xf>
    <xf numFmtId="7" fontId="10" fillId="6" borderId="0" xfId="2" applyNumberFormat="1" applyFont="1" applyFill="1" applyBorder="1" applyAlignment="1">
      <alignment horizontal="right" wrapText="1"/>
    </xf>
    <xf numFmtId="0" fontId="0" fillId="0" borderId="0" xfId="0" applyBorder="1"/>
    <xf numFmtId="3" fontId="2" fillId="0" borderId="0" xfId="0" applyNumberFormat="1" applyFont="1" applyFill="1" applyBorder="1" applyAlignment="1">
      <alignment horizontal="right" wrapText="1"/>
    </xf>
    <xf numFmtId="44" fontId="10" fillId="0" borderId="0" xfId="2" applyNumberFormat="1" applyFont="1" applyBorder="1" applyAlignment="1">
      <alignment horizontal="right" wrapText="1"/>
    </xf>
    <xf numFmtId="0" fontId="2" fillId="0" borderId="4" xfId="0" applyFont="1" applyFill="1" applyBorder="1" applyAlignment="1">
      <alignment wrapText="1"/>
    </xf>
    <xf numFmtId="44" fontId="2" fillId="0" borderId="0" xfId="2" applyFont="1" applyBorder="1" applyAlignment="1">
      <alignment horizontal="left" wrapText="1"/>
    </xf>
    <xf numFmtId="168" fontId="10" fillId="8" borderId="0" xfId="0" applyNumberFormat="1" applyFont="1" applyFill="1" applyBorder="1" applyAlignment="1">
      <alignment horizontal="right" wrapText="1"/>
    </xf>
    <xf numFmtId="0" fontId="4" fillId="8" borderId="4" xfId="0" applyFont="1" applyFill="1" applyBorder="1" applyAlignment="1">
      <alignment wrapText="1"/>
    </xf>
    <xf numFmtId="0" fontId="4" fillId="8" borderId="9" xfId="0" applyFont="1" applyFill="1" applyBorder="1" applyAlignment="1">
      <alignment horizontal="left"/>
    </xf>
    <xf numFmtId="3" fontId="10" fillId="8" borderId="0" xfId="0" applyNumberFormat="1" applyFont="1" applyFill="1" applyBorder="1" applyAlignment="1">
      <alignment horizontal="right" wrapText="1"/>
    </xf>
    <xf numFmtId="0" fontId="10" fillId="8" borderId="0" xfId="0" applyFont="1" applyFill="1" applyBorder="1" applyAlignment="1">
      <alignment horizontal="right"/>
    </xf>
    <xf numFmtId="0" fontId="0" fillId="7" borderId="8" xfId="0" applyFill="1" applyBorder="1" applyAlignment="1">
      <alignment horizontal="center"/>
    </xf>
    <xf numFmtId="0" fontId="10" fillId="8" borderId="9" xfId="0" applyFont="1" applyFill="1" applyBorder="1" applyAlignment="1">
      <alignment horizontal="right"/>
    </xf>
    <xf numFmtId="0" fontId="4" fillId="8" borderId="0" xfId="0" applyFont="1" applyFill="1" applyBorder="1" applyAlignment="1">
      <alignment horizontal="left"/>
    </xf>
    <xf numFmtId="0" fontId="0" fillId="0" borderId="4" xfId="0" applyFill="1" applyBorder="1"/>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0" fillId="0" borderId="0" xfId="0" applyBorder="1"/>
    <xf numFmtId="0" fontId="7" fillId="0" borderId="0" xfId="0" applyFont="1" applyFill="1" applyBorder="1" applyAlignment="1">
      <alignment horizontal="center"/>
    </xf>
    <xf numFmtId="0" fontId="2" fillId="0" borderId="0" xfId="0" applyFont="1" applyBorder="1" applyAlignment="1">
      <alignment horizontal="left" wrapText="1"/>
    </xf>
    <xf numFmtId="44" fontId="2" fillId="0" borderId="0" xfId="2" applyFont="1" applyBorder="1" applyAlignment="1">
      <alignment horizontal="right" wrapText="1"/>
    </xf>
    <xf numFmtId="3" fontId="2" fillId="0" borderId="0" xfId="0" applyNumberFormat="1" applyFont="1" applyBorder="1" applyAlignment="1">
      <alignment horizontal="right" wrapText="1"/>
    </xf>
    <xf numFmtId="167" fontId="2" fillId="0" borderId="0" xfId="2" applyNumberFormat="1" applyFont="1" applyBorder="1" applyAlignment="1">
      <alignment horizontal="right"/>
    </xf>
    <xf numFmtId="167" fontId="2" fillId="0" borderId="9" xfId="2" applyNumberFormat="1" applyFont="1" applyBorder="1" applyAlignment="1">
      <alignment horizontal="right"/>
    </xf>
    <xf numFmtId="44" fontId="2" fillId="0" borderId="0" xfId="2" applyFont="1" applyFill="1" applyBorder="1" applyAlignment="1">
      <alignment horizontal="right" wrapText="1"/>
    </xf>
    <xf numFmtId="167" fontId="2" fillId="0" borderId="0" xfId="2" applyNumberFormat="1" applyFont="1" applyFill="1" applyBorder="1" applyAlignment="1">
      <alignment horizontal="right"/>
    </xf>
    <xf numFmtId="167" fontId="2" fillId="0" borderId="9" xfId="2" applyNumberFormat="1" applyFont="1" applyFill="1" applyBorder="1" applyAlignment="1">
      <alignment horizontal="right"/>
    </xf>
    <xf numFmtId="168" fontId="2" fillId="8" borderId="0" xfId="0" applyNumberFormat="1" applyFont="1" applyFill="1" applyBorder="1" applyAlignment="1">
      <alignment horizontal="right" wrapText="1"/>
    </xf>
    <xf numFmtId="3" fontId="2" fillId="8" borderId="0" xfId="0" applyNumberFormat="1" applyFont="1" applyFill="1" applyBorder="1" applyAlignment="1">
      <alignment horizontal="right" wrapText="1"/>
    </xf>
    <xf numFmtId="0" fontId="2" fillId="8" borderId="0" xfId="0" applyFont="1" applyFill="1" applyBorder="1" applyAlignment="1">
      <alignment horizontal="right"/>
    </xf>
    <xf numFmtId="0" fontId="2" fillId="8" borderId="9" xfId="0" applyFont="1" applyFill="1" applyBorder="1" applyAlignment="1">
      <alignment horizontal="right"/>
    </xf>
    <xf numFmtId="168" fontId="2" fillId="0" borderId="0" xfId="0" applyNumberFormat="1" applyFont="1" applyFill="1" applyBorder="1" applyAlignment="1">
      <alignment horizontal="right" wrapText="1"/>
    </xf>
    <xf numFmtId="0" fontId="2" fillId="0" borderId="0" xfId="0" applyFont="1" applyFill="1" applyBorder="1" applyAlignment="1">
      <alignment horizontal="right"/>
    </xf>
    <xf numFmtId="0" fontId="0" fillId="0" borderId="8" xfId="0" applyFill="1" applyBorder="1" applyAlignment="1">
      <alignment horizontal="center"/>
    </xf>
    <xf numFmtId="0" fontId="2" fillId="0" borderId="9" xfId="0" applyFont="1" applyFill="1" applyBorder="1" applyAlignment="1">
      <alignment horizontal="right"/>
    </xf>
    <xf numFmtId="0" fontId="0" fillId="0" borderId="0" xfId="0" applyFill="1" applyAlignment="1">
      <alignment horizontal="center"/>
    </xf>
    <xf numFmtId="0" fontId="0" fillId="0" borderId="1" xfId="0"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0" fontId="7" fillId="0" borderId="0" xfId="0" applyFont="1" applyAlignment="1">
      <alignment horizontal="center"/>
    </xf>
    <xf numFmtId="0" fontId="5" fillId="0" borderId="0" xfId="3" applyFont="1" applyAlignment="1">
      <alignment horizontal="center"/>
    </xf>
    <xf numFmtId="0" fontId="5" fillId="0" borderId="1" xfId="0" applyFont="1" applyBorder="1" applyAlignment="1">
      <alignment horizontal="center"/>
    </xf>
    <xf numFmtId="0" fontId="5" fillId="0" borderId="1"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27" fillId="0" borderId="0" xfId="5" applyFill="1" applyAlignment="1" applyProtection="1">
      <alignment horizontal="center"/>
    </xf>
    <xf numFmtId="0" fontId="7" fillId="0" borderId="0" xfId="0" applyFont="1" applyBorder="1" applyAlignment="1">
      <alignment horizontal="center"/>
    </xf>
    <xf numFmtId="0" fontId="7" fillId="0" borderId="0" xfId="3" applyFont="1" applyAlignment="1">
      <alignment horizontal="center"/>
    </xf>
    <xf numFmtId="0" fontId="5" fillId="0" borderId="0" xfId="0" applyFont="1" applyBorder="1" applyAlignment="1">
      <alignment horizontal="center"/>
    </xf>
    <xf numFmtId="0" fontId="7"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5" fillId="0" borderId="0" xfId="0" applyFont="1" applyBorder="1" applyAlignment="1">
      <alignment horizontal="center"/>
    </xf>
    <xf numFmtId="0" fontId="7" fillId="0" borderId="0" xfId="0" applyFont="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0" fillId="0" borderId="0" xfId="0" applyBorder="1"/>
    <xf numFmtId="0" fontId="7" fillId="0" borderId="0"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31" fillId="8" borderId="10" xfId="0" applyFont="1" applyFill="1" applyBorder="1" applyAlignment="1">
      <alignment wrapText="1"/>
    </xf>
    <xf numFmtId="44" fontId="2" fillId="0" borderId="0" xfId="2" applyFont="1"/>
    <xf numFmtId="0" fontId="25" fillId="0" borderId="0" xfId="0" applyFont="1"/>
    <xf numFmtId="2" fontId="25" fillId="0" borderId="0" xfId="0" applyNumberFormat="1" applyFont="1"/>
    <xf numFmtId="44" fontId="10" fillId="6" borderId="0" xfId="2" applyNumberFormat="1" applyFont="1" applyFill="1" applyBorder="1" applyAlignment="1">
      <alignment horizontal="right" wrapText="1"/>
    </xf>
    <xf numFmtId="0" fontId="2" fillId="0" borderId="0" xfId="0" applyFont="1" applyFill="1" applyBorder="1" applyAlignment="1">
      <alignment horizontal="center"/>
    </xf>
    <xf numFmtId="9" fontId="2" fillId="0" borderId="0" xfId="4" applyFont="1" applyFill="1" applyBorder="1" applyAlignment="1">
      <alignment horizontal="right" wrapText="1"/>
    </xf>
    <xf numFmtId="2" fontId="0" fillId="0" borderId="0" xfId="0" applyNumberFormat="1"/>
    <xf numFmtId="2" fontId="11" fillId="0" borderId="0" xfId="0" applyNumberFormat="1" applyFont="1"/>
    <xf numFmtId="0" fontId="4" fillId="0" borderId="0" xfId="0" applyFont="1" applyAlignment="1">
      <alignment horizontal="right"/>
    </xf>
    <xf numFmtId="2" fontId="2" fillId="0" borderId="0" xfId="0" applyNumberFormat="1" applyFont="1"/>
    <xf numFmtId="0" fontId="4" fillId="0" borderId="5" xfId="0" applyFont="1" applyBorder="1" applyAlignment="1">
      <alignment horizontal="center"/>
    </xf>
    <xf numFmtId="0" fontId="2" fillId="0" borderId="0" xfId="0" applyFont="1" applyAlignment="1">
      <alignment horizontal="left"/>
    </xf>
    <xf numFmtId="0" fontId="0" fillId="0" borderId="1" xfId="0" applyBorder="1"/>
    <xf numFmtId="0" fontId="0" fillId="9" borderId="8" xfId="0" applyFill="1" applyBorder="1" applyAlignment="1">
      <alignment horizontal="center"/>
    </xf>
    <xf numFmtId="0" fontId="4" fillId="10" borderId="4" xfId="0" applyFont="1" applyFill="1" applyBorder="1" applyAlignment="1">
      <alignment wrapText="1"/>
    </xf>
    <xf numFmtId="0" fontId="4" fillId="11" borderId="4" xfId="0" applyFont="1" applyFill="1" applyBorder="1" applyAlignment="1">
      <alignment wrapText="1"/>
    </xf>
    <xf numFmtId="0" fontId="2" fillId="0" borderId="9" xfId="0" applyFont="1" applyFill="1" applyBorder="1" applyAlignment="1">
      <alignment wrapText="1"/>
    </xf>
    <xf numFmtId="0" fontId="2" fillId="0" borderId="0" xfId="0" applyFont="1" applyFill="1" applyBorder="1" applyAlignment="1">
      <alignment wrapText="1"/>
    </xf>
    <xf numFmtId="0" fontId="4" fillId="11" borderId="9" xfId="0" applyFont="1" applyFill="1" applyBorder="1" applyAlignment="1">
      <alignment horizontal="left"/>
    </xf>
    <xf numFmtId="0" fontId="4" fillId="11" borderId="0" xfId="0" applyFont="1" applyFill="1" applyBorder="1" applyAlignment="1">
      <alignment horizontal="left"/>
    </xf>
    <xf numFmtId="168" fontId="10" fillId="11" borderId="0" xfId="0" applyNumberFormat="1" applyFont="1" applyFill="1" applyBorder="1" applyAlignment="1">
      <alignment horizontal="right" wrapText="1"/>
    </xf>
    <xf numFmtId="3" fontId="10" fillId="11" borderId="0" xfId="0" applyNumberFormat="1" applyFont="1" applyFill="1" applyBorder="1" applyAlignment="1">
      <alignment horizontal="right" wrapText="1"/>
    </xf>
    <xf numFmtId="0" fontId="10" fillId="11" borderId="0" xfId="0" applyFont="1" applyFill="1" applyBorder="1" applyAlignment="1">
      <alignment horizontal="right"/>
    </xf>
    <xf numFmtId="0" fontId="10" fillId="11" borderId="9" xfId="0" applyFont="1" applyFill="1" applyBorder="1" applyAlignment="1">
      <alignment horizontal="right"/>
    </xf>
    <xf numFmtId="0" fontId="4" fillId="10" borderId="9" xfId="0" applyFont="1" applyFill="1" applyBorder="1" applyAlignment="1">
      <alignment horizontal="left"/>
    </xf>
    <xf numFmtId="168" fontId="10" fillId="10" borderId="0" xfId="0" applyNumberFormat="1" applyFont="1" applyFill="1" applyBorder="1" applyAlignment="1">
      <alignment horizontal="right" wrapText="1"/>
    </xf>
    <xf numFmtId="3" fontId="10" fillId="10" borderId="0" xfId="0" applyNumberFormat="1" applyFont="1" applyFill="1" applyBorder="1" applyAlignment="1">
      <alignment horizontal="right" wrapText="1"/>
    </xf>
    <xf numFmtId="0" fontId="10" fillId="10" borderId="0" xfId="0" applyFont="1" applyFill="1" applyBorder="1" applyAlignment="1">
      <alignment horizontal="right"/>
    </xf>
    <xf numFmtId="0" fontId="0" fillId="12" borderId="8" xfId="0" applyFill="1" applyBorder="1" applyAlignment="1">
      <alignment horizontal="center"/>
    </xf>
    <xf numFmtId="0" fontId="10" fillId="10" borderId="9" xfId="0" applyFont="1" applyFill="1" applyBorder="1" applyAlignment="1">
      <alignment horizontal="right"/>
    </xf>
    <xf numFmtId="0" fontId="2" fillId="0" borderId="0" xfId="0" applyFont="1" applyFill="1" applyBorder="1" applyAlignment="1">
      <alignment horizontal="left" wrapText="1"/>
    </xf>
    <xf numFmtId="0" fontId="2" fillId="0" borderId="0" xfId="0" applyFont="1" applyFill="1" applyBorder="1" applyAlignment="1">
      <alignment horizontal="left"/>
    </xf>
    <xf numFmtId="0" fontId="4" fillId="10" borderId="0" xfId="0" applyFont="1" applyFill="1" applyBorder="1" applyAlignment="1">
      <alignment horizontal="left"/>
    </xf>
    <xf numFmtId="0" fontId="2" fillId="0" borderId="0" xfId="0" applyFont="1" applyBorder="1" applyAlignment="1">
      <alignment wrapText="1"/>
    </xf>
    <xf numFmtId="0" fontId="0" fillId="0" borderId="0" xfId="0" applyBorder="1" applyAlignment="1">
      <alignment horizontal="left" wrapText="1" indent="1"/>
    </xf>
    <xf numFmtId="0" fontId="4" fillId="0" borderId="0" xfId="0" applyFont="1" applyFill="1" applyBorder="1" applyAlignment="1">
      <alignment horizontal="left" wrapText="1"/>
    </xf>
    <xf numFmtId="0" fontId="10" fillId="0" borderId="0" xfId="0" applyFont="1" applyFill="1" applyBorder="1" applyAlignment="1">
      <alignment horizontal="left" wrapText="1" indent="1"/>
    </xf>
    <xf numFmtId="0" fontId="10" fillId="0" borderId="0" xfId="0" applyFont="1" applyFill="1" applyBorder="1" applyAlignment="1">
      <alignment wrapText="1"/>
    </xf>
    <xf numFmtId="0" fontId="5" fillId="0" borderId="0" xfId="0" applyFont="1" applyFill="1" applyAlignment="1">
      <alignment horizontal="right"/>
    </xf>
    <xf numFmtId="0" fontId="12" fillId="0" borderId="0" xfId="0" applyFont="1" applyFill="1" applyAlignment="1">
      <alignment horizontal="center"/>
    </xf>
    <xf numFmtId="3" fontId="5" fillId="0" borderId="0" xfId="0" applyNumberFormat="1" applyFont="1" applyFill="1"/>
    <xf numFmtId="3" fontId="12" fillId="0" borderId="0" xfId="0" applyNumberFormat="1" applyFont="1" applyFill="1"/>
    <xf numFmtId="44" fontId="29" fillId="0" borderId="0" xfId="0" applyNumberFormat="1" applyFont="1" applyFill="1"/>
    <xf numFmtId="44" fontId="2" fillId="0" borderId="0" xfId="2" applyFont="1" applyFill="1" applyBorder="1" applyAlignment="1">
      <alignment horizontal="left" wrapText="1"/>
    </xf>
    <xf numFmtId="0" fontId="2" fillId="0" borderId="0" xfId="0" applyFont="1" applyAlignment="1">
      <alignment horizontal="left"/>
    </xf>
    <xf numFmtId="3" fontId="25" fillId="0" borderId="0" xfId="4" applyNumberFormat="1" applyFont="1" applyFill="1" applyBorder="1" applyAlignment="1">
      <alignment horizontal="right" wrapText="1"/>
    </xf>
    <xf numFmtId="3" fontId="10" fillId="0" borderId="0" xfId="4" applyNumberFormat="1" applyFont="1" applyFill="1" applyBorder="1" applyAlignment="1">
      <alignment horizontal="right" wrapText="1"/>
    </xf>
    <xf numFmtId="3" fontId="26" fillId="0" borderId="0" xfId="0" applyNumberFormat="1" applyFont="1" applyFill="1" applyBorder="1" applyAlignment="1">
      <alignment horizontal="right" wrapText="1"/>
    </xf>
    <xf numFmtId="3" fontId="10" fillId="13" borderId="0" xfId="0" applyNumberFormat="1" applyFont="1" applyFill="1" applyBorder="1" applyAlignment="1">
      <alignment horizontal="right" wrapText="1"/>
    </xf>
    <xf numFmtId="3" fontId="2" fillId="13" borderId="0" xfId="0" applyNumberFormat="1" applyFont="1" applyFill="1" applyBorder="1" applyAlignment="1">
      <alignment horizontal="right" wrapText="1"/>
    </xf>
    <xf numFmtId="3" fontId="10" fillId="0" borderId="1" xfId="0" applyNumberFormat="1" applyFont="1" applyFill="1" applyBorder="1" applyAlignment="1">
      <alignment horizontal="right"/>
    </xf>
    <xf numFmtId="9" fontId="2" fillId="0" borderId="0" xfId="4" applyFont="1" applyAlignment="1">
      <alignment horizontal="center"/>
    </xf>
    <xf numFmtId="0" fontId="12" fillId="0" borderId="0" xfId="0" applyFont="1" applyFill="1" applyBorder="1"/>
    <xf numFmtId="164" fontId="7" fillId="0" borderId="0" xfId="0" applyNumberFormat="1" applyFont="1" applyFill="1" applyBorder="1"/>
    <xf numFmtId="0" fontId="5" fillId="0" borderId="0" xfId="0" applyFont="1" applyFill="1" applyBorder="1" applyAlignment="1"/>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5" fillId="0" borderId="0" xfId="0" applyFont="1" applyBorder="1" applyAlignment="1">
      <alignment horizontal="center"/>
    </xf>
    <xf numFmtId="0" fontId="5" fillId="0" borderId="1" xfId="0" applyFont="1" applyFill="1" applyBorder="1" applyAlignment="1">
      <alignment horizontal="left" indent="1"/>
    </xf>
    <xf numFmtId="0" fontId="2" fillId="0" borderId="0" xfId="0" applyFont="1" applyFill="1" applyAlignment="1">
      <alignment horizontal="left"/>
    </xf>
    <xf numFmtId="0" fontId="9" fillId="0" borderId="0" xfId="0" applyFont="1" applyBorder="1"/>
    <xf numFmtId="164" fontId="9" fillId="0" borderId="0" xfId="0" applyNumberFormat="1" applyFont="1" applyBorder="1"/>
    <xf numFmtId="0" fontId="2" fillId="0" borderId="8" xfId="0" applyFont="1" applyFill="1" applyBorder="1" applyAlignment="1">
      <alignment horizontal="center"/>
    </xf>
    <xf numFmtId="0" fontId="7" fillId="0" borderId="0" xfId="0" applyFont="1" applyBorder="1" applyAlignment="1">
      <alignment horizontal="center"/>
    </xf>
    <xf numFmtId="0" fontId="7" fillId="0" borderId="0" xfId="0" applyFont="1" applyFill="1" applyBorder="1" applyAlignment="1">
      <alignment horizontal="center"/>
    </xf>
    <xf numFmtId="0" fontId="7" fillId="0" borderId="0" xfId="0" applyFont="1" applyBorder="1" applyAlignment="1">
      <alignment horizontal="center"/>
    </xf>
    <xf numFmtId="0" fontId="7" fillId="0" borderId="0" xfId="0" applyFont="1" applyFill="1" applyBorder="1" applyAlignment="1">
      <alignment horizontal="center"/>
    </xf>
    <xf numFmtId="44" fontId="5" fillId="0" borderId="5" xfId="2" applyFont="1" applyFill="1" applyBorder="1"/>
    <xf numFmtId="44" fontId="12" fillId="0" borderId="0" xfId="0" applyNumberFormat="1"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5" fillId="0" borderId="0" xfId="0" applyFont="1" applyBorder="1" applyAlignment="1">
      <alignment horizontal="center"/>
    </xf>
    <xf numFmtId="0" fontId="7" fillId="0" borderId="0" xfId="0" applyFont="1" applyFill="1" applyBorder="1" applyAlignment="1">
      <alignment horizontal="center"/>
    </xf>
    <xf numFmtId="170" fontId="5" fillId="0" borderId="0" xfId="0" applyNumberFormat="1" applyFont="1"/>
    <xf numFmtId="0" fontId="4" fillId="0" borderId="5" xfId="0" applyFont="1" applyBorder="1" applyAlignment="1">
      <alignment horizontal="center"/>
    </xf>
    <xf numFmtId="0" fontId="0" fillId="0" borderId="0" xfId="0" applyAlignment="1">
      <alignment horizontal="center"/>
    </xf>
    <xf numFmtId="0" fontId="0" fillId="0" borderId="0" xfId="0" applyBorder="1"/>
    <xf numFmtId="164" fontId="5" fillId="0" borderId="1" xfId="0" applyNumberFormat="1" applyFont="1" applyBorder="1"/>
    <xf numFmtId="164" fontId="5" fillId="0" borderId="0" xfId="2" applyNumberFormat="1" applyFont="1" applyBorder="1"/>
    <xf numFmtId="165" fontId="5" fillId="0" borderId="0" xfId="1" applyNumberFormat="1" applyFont="1" applyFill="1" applyBorder="1"/>
    <xf numFmtId="9" fontId="5" fillId="0" borderId="0" xfId="4" applyFont="1" applyFill="1" applyBorder="1"/>
    <xf numFmtId="164" fontId="7" fillId="0" borderId="0" xfId="0" applyNumberFormat="1" applyFont="1" applyBorder="1"/>
    <xf numFmtId="0" fontId="0" fillId="0" borderId="0" xfId="0" applyAlignment="1">
      <alignment horizontal="center"/>
    </xf>
    <xf numFmtId="0" fontId="0" fillId="0" borderId="0" xfId="0" applyAlignment="1"/>
    <xf numFmtId="0" fontId="7" fillId="0" borderId="0" xfId="3" applyFont="1" applyAlignment="1">
      <alignment horizontal="center"/>
    </xf>
    <xf numFmtId="44" fontId="2" fillId="0" borderId="0" xfId="2" applyFont="1" applyFill="1" applyBorder="1" applyAlignment="1">
      <alignment horizontal="center"/>
    </xf>
    <xf numFmtId="44" fontId="2" fillId="0" borderId="0" xfId="2" applyFill="1" applyBorder="1" applyAlignment="1">
      <alignment horizontal="center"/>
    </xf>
    <xf numFmtId="44" fontId="0" fillId="0" borderId="0" xfId="0" applyNumberFormat="1" applyFill="1"/>
    <xf numFmtId="0" fontId="32" fillId="0" borderId="0" xfId="5" applyFont="1" applyBorder="1" applyAlignment="1" applyProtection="1">
      <alignment horizontal="center"/>
    </xf>
    <xf numFmtId="0" fontId="32" fillId="0" borderId="0" xfId="5" applyFont="1" applyFill="1" applyAlignment="1" applyProtection="1">
      <alignment horizontal="center"/>
    </xf>
    <xf numFmtId="0" fontId="2" fillId="0" borderId="0" xfId="0" applyFont="1" applyFill="1" applyAlignment="1">
      <alignment horizontal="center"/>
    </xf>
    <xf numFmtId="0" fontId="32" fillId="0" borderId="0" xfId="5" applyFont="1" applyFill="1" applyBorder="1" applyAlignment="1" applyProtection="1">
      <alignment horizontal="center"/>
    </xf>
    <xf numFmtId="0" fontId="2" fillId="0" borderId="0" xfId="0" applyFont="1" applyFill="1" applyBorder="1"/>
    <xf numFmtId="0" fontId="2" fillId="0" borderId="0" xfId="0" applyFont="1" applyBorder="1"/>
    <xf numFmtId="0" fontId="0" fillId="0" borderId="0" xfId="0" applyFont="1" applyFill="1" applyBorder="1" applyAlignment="1">
      <alignment horizontal="center"/>
    </xf>
    <xf numFmtId="0" fontId="2" fillId="0" borderId="0" xfId="5" applyFont="1" applyFill="1" applyAlignment="1" applyProtection="1">
      <alignment horizontal="center"/>
    </xf>
    <xf numFmtId="1" fontId="10" fillId="0" borderId="0" xfId="4" applyNumberFormat="1" applyFont="1" applyFill="1" applyBorder="1" applyAlignment="1">
      <alignment horizontal="right" wrapText="1"/>
    </xf>
    <xf numFmtId="3" fontId="2" fillId="0" borderId="0" xfId="4" applyNumberFormat="1" applyFont="1" applyFill="1" applyBorder="1" applyAlignment="1">
      <alignment horizontal="right" wrapText="1"/>
    </xf>
    <xf numFmtId="0" fontId="27" fillId="6" borderId="0" xfId="5" applyFill="1" applyBorder="1" applyAlignment="1" applyProtection="1">
      <alignment horizontal="center"/>
    </xf>
    <xf numFmtId="0" fontId="2" fillId="0" borderId="0" xfId="5" applyFont="1" applyBorder="1" applyAlignment="1" applyProtection="1">
      <alignment horizontal="center"/>
    </xf>
    <xf numFmtId="0" fontId="4" fillId="15" borderId="4" xfId="0" applyFont="1" applyFill="1" applyBorder="1" applyAlignment="1">
      <alignment wrapText="1"/>
    </xf>
    <xf numFmtId="0" fontId="2" fillId="15" borderId="0" xfId="0" applyFont="1" applyFill="1" applyBorder="1" applyAlignment="1">
      <alignment wrapText="1"/>
    </xf>
    <xf numFmtId="44" fontId="2" fillId="15" borderId="0" xfId="2" applyFont="1" applyFill="1" applyBorder="1" applyAlignment="1">
      <alignment horizontal="right" wrapText="1"/>
    </xf>
    <xf numFmtId="3" fontId="33" fillId="15" borderId="0" xfId="0" applyNumberFormat="1" applyFont="1" applyFill="1" applyBorder="1" applyAlignment="1">
      <alignment horizontal="right" wrapText="1"/>
    </xf>
    <xf numFmtId="9" fontId="2" fillId="15" borderId="0" xfId="4" applyFont="1" applyFill="1" applyBorder="1" applyAlignment="1">
      <alignment horizontal="right" wrapText="1"/>
    </xf>
    <xf numFmtId="44" fontId="2" fillId="15" borderId="0" xfId="2" applyNumberFormat="1" applyFont="1" applyFill="1" applyBorder="1" applyAlignment="1">
      <alignment horizontal="right"/>
    </xf>
    <xf numFmtId="0" fontId="0" fillId="15" borderId="8" xfId="0" applyFill="1" applyBorder="1" applyAlignment="1">
      <alignment horizontal="center"/>
    </xf>
    <xf numFmtId="3" fontId="2" fillId="15" borderId="0" xfId="0" applyNumberFormat="1" applyFont="1" applyFill="1" applyBorder="1" applyAlignment="1">
      <alignment horizontal="right" wrapText="1"/>
    </xf>
    <xf numFmtId="167" fontId="2" fillId="15" borderId="9" xfId="2" applyNumberFormat="1" applyFont="1" applyFill="1" applyBorder="1" applyAlignment="1">
      <alignment horizontal="right"/>
    </xf>
    <xf numFmtId="4" fontId="2" fillId="0" borderId="0" xfId="0" applyNumberFormat="1" applyFont="1" applyFill="1" applyBorder="1" applyAlignment="1">
      <alignment horizontal="right" wrapText="1"/>
    </xf>
    <xf numFmtId="0" fontId="2" fillId="0" borderId="0" xfId="5" applyFont="1" applyBorder="1" applyAlignment="1" applyProtection="1">
      <alignment horizontal="center" wrapText="1"/>
    </xf>
    <xf numFmtId="3" fontId="2" fillId="0" borderId="0" xfId="0" applyNumberFormat="1" applyFont="1" applyFill="1" applyBorder="1" applyAlignment="1">
      <alignment horizontal="right"/>
    </xf>
    <xf numFmtId="167" fontId="2" fillId="0" borderId="0" xfId="2" applyNumberFormat="1" applyFont="1" applyFill="1" applyBorder="1"/>
    <xf numFmtId="4" fontId="0" fillId="0" borderId="0" xfId="0" applyNumberFormat="1" applyBorder="1"/>
    <xf numFmtId="0" fontId="0" fillId="0" borderId="1" xfId="0" applyBorder="1" applyAlignment="1">
      <alignment wrapText="1"/>
    </xf>
    <xf numFmtId="0" fontId="2" fillId="0" borderId="0" xfId="0" applyFont="1" applyFill="1"/>
    <xf numFmtId="42" fontId="10" fillId="0" borderId="0" xfId="2" applyNumberFormat="1" applyFont="1" applyFill="1" applyBorder="1" applyAlignment="1">
      <alignment horizontal="right"/>
    </xf>
    <xf numFmtId="42" fontId="10" fillId="0" borderId="0" xfId="2" applyNumberFormat="1" applyFont="1" applyBorder="1" applyAlignment="1">
      <alignment horizontal="right"/>
    </xf>
    <xf numFmtId="3" fontId="0" fillId="0" borderId="0" xfId="0" applyNumberFormat="1" applyFill="1"/>
    <xf numFmtId="0" fontId="2" fillId="7" borderId="9" xfId="0" applyFont="1" applyFill="1" applyBorder="1" applyAlignment="1">
      <alignment wrapText="1"/>
    </xf>
    <xf numFmtId="3" fontId="10" fillId="8" borderId="0" xfId="0" applyNumberFormat="1" applyFont="1" applyFill="1" applyBorder="1" applyAlignment="1">
      <alignment horizontal="right"/>
    </xf>
    <xf numFmtId="37" fontId="4" fillId="0" borderId="2" xfId="2" applyNumberFormat="1" applyFont="1" applyBorder="1" applyAlignment="1">
      <alignment horizontal="right"/>
    </xf>
    <xf numFmtId="0" fontId="0" fillId="0" borderId="16" xfId="0" applyFont="1" applyFill="1" applyBorder="1" applyAlignment="1">
      <alignment horizontal="center"/>
    </xf>
    <xf numFmtId="0" fontId="0" fillId="0" borderId="16" xfId="0" applyFont="1" applyBorder="1" applyAlignment="1">
      <alignment horizontal="center"/>
    </xf>
    <xf numFmtId="0" fontId="0" fillId="0" borderId="0" xfId="0" applyFont="1" applyBorder="1" applyAlignment="1">
      <alignment horizontal="center"/>
    </xf>
    <xf numFmtId="0" fontId="2" fillId="0" borderId="16" xfId="0" applyFont="1" applyBorder="1" applyAlignment="1">
      <alignment horizontal="center" wrapText="1"/>
    </xf>
    <xf numFmtId="0" fontId="0" fillId="14" borderId="16" xfId="0" applyFont="1" applyFill="1" applyBorder="1" applyAlignment="1">
      <alignment horizontal="center"/>
    </xf>
    <xf numFmtId="0" fontId="2" fillId="14" borderId="16" xfId="0" applyFont="1" applyFill="1" applyBorder="1" applyAlignment="1">
      <alignment horizontal="center" wrapText="1"/>
    </xf>
    <xf numFmtId="0" fontId="7" fillId="0" borderId="0" xfId="3" applyFont="1" applyAlignment="1">
      <alignment horizontal="center"/>
    </xf>
    <xf numFmtId="0" fontId="7" fillId="0" borderId="0" xfId="0" applyFont="1" applyBorder="1" applyAlignment="1">
      <alignment horizontal="center"/>
    </xf>
    <xf numFmtId="0" fontId="7" fillId="0" borderId="0" xfId="0" applyFont="1" applyFill="1" applyBorder="1" applyAlignment="1">
      <alignment horizontal="center"/>
    </xf>
    <xf numFmtId="3" fontId="2" fillId="0" borderId="0" xfId="0" applyNumberFormat="1" applyFont="1" applyBorder="1" applyAlignment="1">
      <alignment horizontal="right"/>
    </xf>
    <xf numFmtId="42" fontId="10" fillId="0" borderId="1" xfId="2" applyNumberFormat="1" applyFont="1" applyBorder="1" applyAlignment="1">
      <alignment horizontal="right"/>
    </xf>
    <xf numFmtId="42" fontId="4" fillId="0" borderId="0" xfId="2" applyNumberFormat="1" applyFont="1" applyBorder="1" applyAlignment="1">
      <alignment horizontal="left"/>
    </xf>
    <xf numFmtId="0" fontId="2" fillId="0" borderId="0" xfId="0" applyFont="1" applyBorder="1" applyAlignment="1">
      <alignment horizontal="center" wrapText="1"/>
    </xf>
    <xf numFmtId="0" fontId="6" fillId="0" borderId="0" xfId="0" applyFont="1" applyAlignment="1">
      <alignment horizontal="center"/>
    </xf>
    <xf numFmtId="0" fontId="7" fillId="0" borderId="0" xfId="0" applyFont="1" applyBorder="1" applyAlignment="1">
      <alignment horizontal="center"/>
    </xf>
    <xf numFmtId="0" fontId="0" fillId="0" borderId="0" xfId="0" applyAlignment="1"/>
    <xf numFmtId="0" fontId="0" fillId="0" borderId="0" xfId="0" applyFill="1" applyAlignment="1"/>
    <xf numFmtId="0" fontId="7" fillId="0" borderId="0" xfId="3" applyFont="1" applyAlignment="1">
      <alignment horizontal="center"/>
    </xf>
    <xf numFmtId="0" fontId="7" fillId="0" borderId="0" xfId="0" applyFont="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0" fillId="0" borderId="0" xfId="0" applyAlignment="1"/>
    <xf numFmtId="0" fontId="0" fillId="0" borderId="0" xfId="0" applyFill="1" applyAlignment="1"/>
    <xf numFmtId="0" fontId="7" fillId="0" borderId="0" xfId="3" applyFont="1" applyAlignment="1">
      <alignment horizontal="center"/>
    </xf>
    <xf numFmtId="0" fontId="5" fillId="0" borderId="0" xfId="0" applyFont="1" applyBorder="1" applyAlignment="1">
      <alignment horizontal="center"/>
    </xf>
    <xf numFmtId="0" fontId="7" fillId="0" borderId="0" xfId="0" applyFont="1" applyAlignment="1">
      <alignment horizontal="center"/>
    </xf>
    <xf numFmtId="0" fontId="0" fillId="0" borderId="0" xfId="0" applyBorder="1"/>
    <xf numFmtId="0" fontId="7" fillId="0" borderId="0" xfId="0" applyFont="1" applyBorder="1" applyAlignment="1"/>
    <xf numFmtId="0" fontId="0" fillId="0" borderId="0" xfId="0" applyBorder="1" applyAlignment="1"/>
    <xf numFmtId="0" fontId="0" fillId="0" borderId="0" xfId="0" applyFill="1" applyBorder="1" applyAlignment="1"/>
    <xf numFmtId="0" fontId="7" fillId="0" borderId="0" xfId="3" applyFont="1" applyBorder="1" applyAlignment="1">
      <alignment horizontal="center"/>
    </xf>
    <xf numFmtId="0" fontId="5" fillId="0" borderId="0" xfId="0" applyFont="1" applyBorder="1" applyAlignment="1"/>
    <xf numFmtId="0" fontId="6" fillId="0" borderId="0" xfId="0" applyFont="1" applyBorder="1" applyAlignment="1">
      <alignment horizontal="center"/>
    </xf>
    <xf numFmtId="0" fontId="8" fillId="0" borderId="0" xfId="0" applyFont="1" applyBorder="1" applyAlignment="1">
      <alignment horizontal="center"/>
    </xf>
    <xf numFmtId="0" fontId="5" fillId="0" borderId="0" xfId="0" applyNumberFormat="1" applyFont="1" applyBorder="1"/>
    <xf numFmtId="0" fontId="5" fillId="0" borderId="0" xfId="0" applyFont="1" applyFill="1" applyBorder="1" applyAlignment="1">
      <alignment horizontal="left" wrapText="1" indent="1"/>
    </xf>
    <xf numFmtId="0" fontId="7" fillId="0" borderId="0" xfId="0" applyFont="1" applyFill="1" applyBorder="1" applyAlignment="1">
      <alignment horizontal="left" wrapText="1"/>
    </xf>
    <xf numFmtId="0" fontId="8" fillId="0" borderId="0" xfId="0" applyFont="1" applyFill="1" applyBorder="1" applyAlignment="1">
      <alignment vertical="top" wrapText="1"/>
    </xf>
    <xf numFmtId="0" fontId="6" fillId="0" borderId="0" xfId="0" applyFont="1" applyBorder="1" applyAlignment="1"/>
    <xf numFmtId="0" fontId="6" fillId="0" borderId="0" xfId="0" applyFont="1" applyFill="1" applyBorder="1" applyAlignment="1"/>
    <xf numFmtId="0" fontId="7" fillId="0" borderId="0" xfId="3" applyFont="1" applyBorder="1" applyAlignment="1"/>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2" fillId="14" borderId="16" xfId="0" applyFont="1" applyFill="1" applyBorder="1" applyAlignment="1">
      <alignment horizontal="center" vertical="center" wrapText="1"/>
    </xf>
    <xf numFmtId="44" fontId="2" fillId="0" borderId="0" xfId="2" applyFont="1" applyFill="1"/>
    <xf numFmtId="0" fontId="10" fillId="0" borderId="0" xfId="0" applyFont="1" applyFill="1" applyAlignment="1">
      <alignment horizontal="center"/>
    </xf>
    <xf numFmtId="9" fontId="30" fillId="0" borderId="0" xfId="4" applyFont="1" applyFill="1" applyAlignment="1">
      <alignment horizontal="center"/>
    </xf>
    <xf numFmtId="0" fontId="2" fillId="0" borderId="0" xfId="0" applyFont="1" applyFill="1" applyAlignment="1"/>
    <xf numFmtId="44" fontId="2" fillId="0" borderId="0" xfId="0" applyNumberFormat="1" applyFont="1" applyFill="1" applyBorder="1"/>
    <xf numFmtId="44" fontId="2" fillId="0" borderId="0" xfId="2" applyNumberFormat="1" applyFont="1" applyFill="1" applyBorder="1"/>
    <xf numFmtId="166" fontId="2" fillId="0" borderId="0" xfId="4" applyNumberFormat="1" applyFont="1" applyFill="1"/>
    <xf numFmtId="9" fontId="5" fillId="0" borderId="0" xfId="4" applyFont="1" applyFill="1"/>
    <xf numFmtId="165" fontId="5" fillId="0" borderId="2" xfId="1" applyNumberFormat="1" applyFont="1" applyFill="1" applyBorder="1"/>
    <xf numFmtId="9" fontId="5" fillId="0" borderId="2" xfId="4" applyFont="1" applyFill="1" applyBorder="1"/>
    <xf numFmtId="3" fontId="2" fillId="0" borderId="0" xfId="0" applyNumberFormat="1" applyFont="1" applyAlignment="1">
      <alignment horizontal="right" wrapText="1"/>
    </xf>
    <xf numFmtId="167" fontId="4" fillId="0" borderId="9" xfId="2" applyNumberFormat="1" applyFont="1" applyBorder="1" applyAlignment="1">
      <alignment horizontal="center"/>
    </xf>
    <xf numFmtId="44" fontId="2" fillId="0" borderId="9" xfId="2" applyFont="1" applyBorder="1" applyAlignment="1">
      <alignment horizontal="center"/>
    </xf>
    <xf numFmtId="169" fontId="4" fillId="0" borderId="9" xfId="4" applyNumberFormat="1" applyFont="1" applyBorder="1" applyAlignment="1">
      <alignment horizontal="center"/>
    </xf>
    <xf numFmtId="0" fontId="4" fillId="0" borderId="14" xfId="0" applyFont="1" applyBorder="1" applyAlignment="1">
      <alignment horizontal="center"/>
    </xf>
    <xf numFmtId="0" fontId="4" fillId="0" borderId="5" xfId="0" applyFont="1" applyBorder="1" applyAlignment="1">
      <alignment horizontal="center"/>
    </xf>
    <xf numFmtId="0" fontId="4" fillId="0" borderId="13" xfId="0" applyFont="1" applyBorder="1" applyAlignment="1">
      <alignment horizontal="center"/>
    </xf>
    <xf numFmtId="0" fontId="4" fillId="0" borderId="0" xfId="0" applyFont="1" applyAlignment="1">
      <alignment horizontal="center"/>
    </xf>
    <xf numFmtId="0" fontId="2" fillId="0" borderId="0" xfId="0" applyFont="1" applyAlignment="1">
      <alignment horizontal="center"/>
    </xf>
    <xf numFmtId="0" fontId="21"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7" fillId="0" borderId="1" xfId="0" applyFont="1" applyBorder="1" applyAlignment="1"/>
    <xf numFmtId="0" fontId="0" fillId="0" borderId="1" xfId="0" applyBorder="1" applyAlignment="1"/>
    <xf numFmtId="0" fontId="8" fillId="0" borderId="14" xfId="0" applyFont="1" applyFill="1" applyBorder="1" applyAlignment="1">
      <alignment horizontal="left" vertical="top" wrapText="1"/>
    </xf>
    <xf numFmtId="0" fontId="8" fillId="0" borderId="5" xfId="0" applyFont="1" applyFill="1" applyBorder="1" applyAlignment="1">
      <alignment horizontal="left" vertical="top" wrapText="1"/>
    </xf>
    <xf numFmtId="0" fontId="0" fillId="0" borderId="5" xfId="0" applyFill="1" applyBorder="1" applyAlignment="1">
      <alignment horizontal="left" wrapText="1"/>
    </xf>
    <xf numFmtId="0" fontId="0" fillId="0" borderId="13" xfId="0" applyFill="1" applyBorder="1" applyAlignment="1">
      <alignment horizontal="left" wrapText="1"/>
    </xf>
    <xf numFmtId="0" fontId="7" fillId="0" borderId="0" xfId="0" applyFont="1" applyBorder="1" applyAlignment="1">
      <alignment horizontal="center"/>
    </xf>
    <xf numFmtId="0" fontId="0" fillId="0" borderId="0" xfId="0" applyAlignment="1"/>
    <xf numFmtId="0" fontId="6" fillId="0" borderId="0" xfId="0" applyFont="1" applyFill="1" applyAlignment="1">
      <alignment horizontal="center"/>
    </xf>
    <xf numFmtId="0" fontId="0" fillId="0" borderId="0" xfId="0" applyFill="1" applyAlignment="1"/>
    <xf numFmtId="0" fontId="7" fillId="0" borderId="0" xfId="3" applyFont="1" applyAlignment="1">
      <alignment horizontal="center"/>
    </xf>
    <xf numFmtId="0" fontId="8" fillId="0" borderId="12"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10"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1" xfId="0" applyFont="1" applyFill="1" applyBorder="1" applyAlignment="1">
      <alignment horizontal="left" vertical="top" wrapText="1"/>
    </xf>
    <xf numFmtId="0" fontId="5" fillId="0" borderId="0" xfId="0" applyFont="1" applyBorder="1" applyAlignment="1">
      <alignment horizontal="center"/>
    </xf>
    <xf numFmtId="0" fontId="7" fillId="0" borderId="0" xfId="0" applyFont="1" applyAlignment="1">
      <alignment horizontal="center"/>
    </xf>
    <xf numFmtId="0" fontId="7" fillId="0" borderId="0" xfId="0" applyFont="1" applyFill="1" applyAlignment="1">
      <alignment horizontal="center"/>
    </xf>
    <xf numFmtId="0" fontId="5" fillId="0" borderId="1" xfId="0" applyFont="1" applyBorder="1" applyAlignment="1"/>
    <xf numFmtId="0" fontId="5" fillId="0" borderId="14"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13" xfId="0" applyFont="1" applyFill="1" applyBorder="1" applyAlignment="1">
      <alignment horizontal="left" vertical="top" wrapText="1"/>
    </xf>
    <xf numFmtId="0" fontId="7" fillId="0" borderId="0" xfId="0" applyFont="1" applyBorder="1" applyAlignment="1"/>
    <xf numFmtId="0" fontId="0" fillId="0" borderId="0" xfId="0" applyBorder="1" applyAlignment="1"/>
    <xf numFmtId="0" fontId="15" fillId="0" borderId="0" xfId="0" applyFont="1" applyAlignment="1">
      <alignment wrapText="1"/>
    </xf>
    <xf numFmtId="0" fontId="5" fillId="0" borderId="0" xfId="0" applyFont="1" applyAlignment="1">
      <alignment wrapText="1"/>
    </xf>
    <xf numFmtId="0" fontId="8" fillId="0" borderId="14" xfId="0" applyFont="1" applyFill="1" applyBorder="1" applyAlignment="1">
      <alignment vertical="top" wrapText="1"/>
    </xf>
    <xf numFmtId="0" fontId="8" fillId="0" borderId="5" xfId="0" applyFont="1" applyFill="1" applyBorder="1" applyAlignment="1">
      <alignment vertical="top" wrapText="1"/>
    </xf>
    <xf numFmtId="0" fontId="0" fillId="0" borderId="5" xfId="0" applyFill="1" applyBorder="1" applyAlignment="1">
      <alignment wrapText="1"/>
    </xf>
    <xf numFmtId="0" fontId="0" fillId="0" borderId="13" xfId="0" applyFill="1" applyBorder="1" applyAlignment="1">
      <alignment wrapText="1"/>
    </xf>
    <xf numFmtId="0" fontId="8" fillId="0" borderId="14" xfId="0" applyFont="1" applyFill="1" applyBorder="1" applyAlignment="1">
      <alignment horizontal="justify" vertical="top" wrapText="1"/>
    </xf>
    <xf numFmtId="0" fontId="8" fillId="0" borderId="5" xfId="0" applyFont="1" applyFill="1" applyBorder="1" applyAlignment="1">
      <alignment horizontal="justify" vertical="top" wrapText="1"/>
    </xf>
    <xf numFmtId="0" fontId="6" fillId="5" borderId="0" xfId="0" applyFont="1" applyFill="1" applyAlignment="1">
      <alignment horizontal="center"/>
    </xf>
    <xf numFmtId="0" fontId="0" fillId="5" borderId="0" xfId="0" applyFill="1" applyAlignment="1"/>
    <xf numFmtId="0" fontId="8" fillId="5" borderId="14" xfId="0" applyFont="1" applyFill="1" applyBorder="1" applyAlignment="1">
      <alignment horizontal="left" vertical="top" wrapText="1" indent="1"/>
    </xf>
    <xf numFmtId="0" fontId="8" fillId="5" borderId="5" xfId="0" applyFont="1" applyFill="1" applyBorder="1" applyAlignment="1">
      <alignment horizontal="left" vertical="top" wrapText="1" indent="1"/>
    </xf>
    <xf numFmtId="0" fontId="0" fillId="5" borderId="5" xfId="0" applyFill="1" applyBorder="1" applyAlignment="1">
      <alignment horizontal="left" wrapText="1" indent="1"/>
    </xf>
    <xf numFmtId="0" fontId="0" fillId="5" borderId="13" xfId="0" applyFill="1" applyBorder="1" applyAlignment="1">
      <alignment horizontal="left" wrapText="1" indent="1"/>
    </xf>
    <xf numFmtId="0" fontId="7" fillId="0" borderId="0" xfId="3" applyFont="1" applyFill="1" applyAlignment="1">
      <alignment horizontal="center"/>
    </xf>
    <xf numFmtId="0" fontId="8" fillId="5" borderId="14" xfId="0" applyFont="1" applyFill="1" applyBorder="1" applyAlignment="1">
      <alignment horizontal="left" vertical="top" wrapText="1"/>
    </xf>
    <xf numFmtId="0" fontId="8" fillId="5" borderId="5" xfId="0" applyFont="1" applyFill="1" applyBorder="1" applyAlignment="1">
      <alignment horizontal="left" vertical="top" wrapText="1"/>
    </xf>
    <xf numFmtId="0" fontId="0" fillId="5" borderId="5" xfId="0" applyFill="1" applyBorder="1" applyAlignment="1">
      <alignment horizontal="left" wrapText="1"/>
    </xf>
    <xf numFmtId="0" fontId="0" fillId="5" borderId="13" xfId="0" applyFill="1" applyBorder="1" applyAlignment="1">
      <alignment horizontal="left" wrapText="1"/>
    </xf>
    <xf numFmtId="0" fontId="0" fillId="0" borderId="5" xfId="0" applyBorder="1" applyAlignment="1">
      <alignment wrapText="1"/>
    </xf>
    <xf numFmtId="0" fontId="0" fillId="0" borderId="13" xfId="0" applyBorder="1" applyAlignment="1">
      <alignment wrapText="1"/>
    </xf>
    <xf numFmtId="0" fontId="0" fillId="0" borderId="1" xfId="0" applyBorder="1"/>
    <xf numFmtId="0" fontId="0" fillId="0" borderId="0" xfId="0" applyBorder="1"/>
    <xf numFmtId="0" fontId="8" fillId="0" borderId="14" xfId="0" applyFont="1" applyFill="1" applyBorder="1" applyAlignment="1">
      <alignment horizontal="left" vertical="top" wrapText="1" indent="1"/>
    </xf>
    <xf numFmtId="0" fontId="0" fillId="0" borderId="5" xfId="0" applyBorder="1" applyAlignment="1">
      <alignment horizontal="left" wrapText="1" indent="1"/>
    </xf>
    <xf numFmtId="0" fontId="0" fillId="0" borderId="13" xfId="0" applyBorder="1" applyAlignment="1">
      <alignment horizontal="left" wrapText="1" indent="1"/>
    </xf>
    <xf numFmtId="0" fontId="7" fillId="5" borderId="0" xfId="3" applyFont="1" applyFill="1" applyAlignment="1">
      <alignment horizontal="center"/>
    </xf>
    <xf numFmtId="0" fontId="8" fillId="0" borderId="13" xfId="0" applyFont="1" applyFill="1" applyBorder="1" applyAlignment="1">
      <alignment horizontal="left" vertical="top" wrapText="1"/>
    </xf>
    <xf numFmtId="0" fontId="0" fillId="0" borderId="5" xfId="0" applyBorder="1" applyAlignment="1">
      <alignment horizontal="left" wrapText="1"/>
    </xf>
    <xf numFmtId="0" fontId="0" fillId="0" borderId="13" xfId="0" applyBorder="1" applyAlignment="1">
      <alignment horizontal="left" wrapText="1"/>
    </xf>
  </cellXfs>
  <cellStyles count="8">
    <cellStyle name="Comma" xfId="1" builtinId="3"/>
    <cellStyle name="Currency" xfId="2" builtinId="4"/>
    <cellStyle name="Currency 2" xfId="6" xr:uid="{00000000-0005-0000-0000-000002000000}"/>
    <cellStyle name="Hyperlink" xfId="5" builtinId="8"/>
    <cellStyle name="Normal" xfId="0" builtinId="0"/>
    <cellStyle name="Normal 2" xfId="7" xr:uid="{00000000-0005-0000-0000-000005000000}"/>
    <cellStyle name="Normal_Generic Bill Determinants3_SLS Rate Design" xfId="3" xr:uid="{00000000-0005-0000-0000-000006000000}"/>
    <cellStyle name="Percent" xfId="4" builtinId="5"/>
  </cellStyles>
  <dxfs count="0"/>
  <tableStyles count="0" defaultTableStyle="TableStyleMedium9" defaultPivotStyle="PivotStyleLight16"/>
  <colors>
    <mruColors>
      <color rgb="FFB8CCE4"/>
      <color rgb="FFBFD1E7"/>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externalLink" Target="externalLinks/externalLink6.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externalLink" Target="externalLinks/externalLink1.xml"/><Relationship Id="rId87" Type="http://schemas.openxmlformats.org/officeDocument/2006/relationships/externalLink" Target="externalLinks/externalLink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4.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2.xml"/><Relationship Id="rId85" Type="http://schemas.openxmlformats.org/officeDocument/2006/relationships/externalLink" Target="externalLinks/externalLink7.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5.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3.xml"/><Relationship Id="rId86" Type="http://schemas.openxmlformats.org/officeDocument/2006/relationships/externalLink" Target="externalLinks/externalLink8.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emp\c.notes.data.i021013\Actuals%20through%20Sep%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REGULATORY%20ACCTG\EMR\2002\TDU%20Cash%20Flow%20for%20FERC%20Form%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ADMIN\Gen%20Acct\BSP\Balance%20Sheet%20Separation\2001\1201\B.S%20model%20for%20BSP_(12.31.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DMIN\Gen%20Acct\BSP\Balance%20Sheet%20Separation\2000\1200\B.S%20model%20for%20BSP_(12.3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emp\c.notes.data.i021013\Fuel%20Reconciliation%20Figures%20Not%20Used%20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DMIN\Gen%20Acct\BSP\Income%20Statement%20Separation\1200%20Inc%20Stmt\0003\Total%20HLP%20Inc%20Stm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SHARE\TEXAS%20GENCO\2002\gas\DAYTON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customProperty" Target="../customProperty55.bin"/><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customProperty" Target="../customProperty56.bin"/><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67.bin"/><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69.bin"/><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customProperty" Target="../customProperty70.bin"/><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customProperty" Target="../customProperty71.bin"/><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customProperty" Target="../customProperty72.bin"/><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customProperty" Target="../customProperty73.bin"/><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74.bin"/><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customProperty" Target="../customProperty75.bin"/><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customProperty" Target="../customProperty76.bin"/><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customProperty" Target="../customProperty77.bin"/><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customProperty" Target="../customProperty78.bin"/><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38"/>
  <sheetViews>
    <sheetView tabSelected="1" zoomScale="59" zoomScaleNormal="59" zoomScaleSheetLayoutView="50" workbookViewId="0">
      <selection activeCell="E6" sqref="E6"/>
    </sheetView>
  </sheetViews>
  <sheetFormatPr defaultRowHeight="12.75"/>
  <cols>
    <col min="1" max="1" width="1.7109375" customWidth="1"/>
    <col min="2" max="2" width="12.28515625" customWidth="1"/>
    <col min="3" max="3" width="12.7109375" bestFit="1" customWidth="1"/>
    <col min="4" max="4" width="12.7109375" customWidth="1"/>
    <col min="5" max="5" width="16.42578125" customWidth="1"/>
    <col min="6" max="6" width="40.28515625" customWidth="1"/>
    <col min="7" max="7" width="46.28515625" customWidth="1"/>
    <col min="8" max="8" width="6.42578125" customWidth="1"/>
    <col min="9" max="9" width="19.7109375" customWidth="1"/>
    <col min="10" max="10" width="16.7109375" customWidth="1"/>
    <col min="11" max="11" width="6.5703125" customWidth="1"/>
    <col min="12" max="12" width="20.28515625" customWidth="1"/>
    <col min="13" max="13" width="1" customWidth="1"/>
    <col min="14" max="14" width="19.140625" customWidth="1"/>
    <col min="15" max="15" width="19" customWidth="1"/>
    <col min="16" max="16" width="8.140625" customWidth="1"/>
    <col min="17" max="17" width="23.7109375" customWidth="1"/>
  </cols>
  <sheetData>
    <row r="1" spans="1:17" ht="6.6" customHeight="1"/>
    <row r="2" spans="1:17">
      <c r="F2" s="548" t="s">
        <v>35</v>
      </c>
      <c r="G2" s="548"/>
      <c r="H2" s="548"/>
      <c r="I2" s="548"/>
      <c r="J2" s="548"/>
      <c r="K2" s="548"/>
      <c r="L2" s="548"/>
      <c r="M2" s="548"/>
      <c r="N2" s="548"/>
      <c r="O2" s="548"/>
      <c r="P2" s="548"/>
      <c r="Q2" s="548"/>
    </row>
    <row r="3" spans="1:17">
      <c r="F3" s="548" t="s">
        <v>600</v>
      </c>
      <c r="G3" s="548"/>
      <c r="H3" s="548"/>
      <c r="I3" s="548"/>
      <c r="J3" s="548"/>
      <c r="K3" s="548"/>
      <c r="L3" s="548"/>
      <c r="M3" s="548"/>
      <c r="N3" s="548"/>
      <c r="O3" s="548"/>
      <c r="P3" s="548"/>
      <c r="Q3" s="548"/>
    </row>
    <row r="4" spans="1:17">
      <c r="F4" s="548" t="s">
        <v>634</v>
      </c>
      <c r="G4" s="548"/>
      <c r="H4" s="548"/>
      <c r="I4" s="548"/>
      <c r="J4" s="548"/>
      <c r="K4" s="548"/>
      <c r="L4" s="548"/>
      <c r="M4" s="548"/>
      <c r="N4" s="548"/>
      <c r="O4" s="548"/>
      <c r="P4" s="548"/>
      <c r="Q4" s="548"/>
    </row>
    <row r="5" spans="1:17" ht="8.65" customHeight="1">
      <c r="F5" s="76"/>
      <c r="G5" s="76"/>
      <c r="H5" s="372"/>
      <c r="I5" s="76"/>
      <c r="J5" s="76"/>
      <c r="K5" s="76"/>
      <c r="L5" s="76"/>
      <c r="M5" s="76"/>
      <c r="N5" s="76"/>
      <c r="O5" s="76"/>
      <c r="P5" s="76"/>
      <c r="Q5" s="76"/>
    </row>
    <row r="6" spans="1:17">
      <c r="F6" s="550" t="s">
        <v>31</v>
      </c>
      <c r="G6" s="551"/>
      <c r="H6" s="551"/>
      <c r="I6" s="551"/>
      <c r="J6" s="551"/>
      <c r="K6" s="551"/>
      <c r="L6" s="551"/>
      <c r="M6" s="551"/>
      <c r="N6" s="551"/>
      <c r="O6" s="551"/>
      <c r="P6" s="551"/>
      <c r="Q6" s="551"/>
    </row>
    <row r="7" spans="1:17" ht="7.9" customHeight="1">
      <c r="F7" s="76"/>
      <c r="G7" s="76"/>
      <c r="H7" s="372"/>
      <c r="I7" s="76"/>
      <c r="J7" s="76"/>
      <c r="K7" s="76"/>
      <c r="L7" s="76"/>
      <c r="M7" s="76"/>
      <c r="N7" s="76"/>
      <c r="O7" s="76"/>
      <c r="P7" s="76"/>
      <c r="Q7" s="76"/>
    </row>
    <row r="8" spans="1:17">
      <c r="F8" s="548" t="s">
        <v>612</v>
      </c>
      <c r="G8" s="549"/>
      <c r="H8" s="549"/>
      <c r="I8" s="549"/>
      <c r="J8" s="549"/>
      <c r="K8" s="549"/>
      <c r="L8" s="549"/>
      <c r="M8" s="549"/>
      <c r="N8" s="549"/>
      <c r="O8" s="549"/>
      <c r="P8" s="549"/>
      <c r="Q8" s="549"/>
    </row>
    <row r="10" spans="1:17">
      <c r="B10" s="545" t="s">
        <v>36</v>
      </c>
      <c r="C10" s="546"/>
      <c r="D10" s="438"/>
      <c r="E10" s="438"/>
      <c r="F10" s="545" t="s">
        <v>37</v>
      </c>
      <c r="G10" s="547"/>
      <c r="H10" s="371"/>
      <c r="I10" s="545" t="s">
        <v>38</v>
      </c>
      <c r="J10" s="546"/>
      <c r="K10" s="546"/>
      <c r="L10" s="546"/>
      <c r="M10" s="125"/>
      <c r="N10" s="546" t="s">
        <v>39</v>
      </c>
      <c r="O10" s="546"/>
      <c r="P10" s="546"/>
      <c r="Q10" s="547"/>
    </row>
    <row r="11" spans="1:17" ht="43.5" customHeight="1">
      <c r="B11" s="127" t="s">
        <v>40</v>
      </c>
      <c r="C11" s="127" t="s">
        <v>243</v>
      </c>
      <c r="D11" s="127" t="s">
        <v>586</v>
      </c>
      <c r="E11" s="127" t="s">
        <v>587</v>
      </c>
      <c r="F11" s="126" t="s">
        <v>41</v>
      </c>
      <c r="G11" s="127" t="s">
        <v>42</v>
      </c>
      <c r="H11" s="127"/>
      <c r="I11" s="128" t="s">
        <v>43</v>
      </c>
      <c r="J11" s="128" t="s">
        <v>44</v>
      </c>
      <c r="K11" s="128"/>
      <c r="L11" s="127" t="s">
        <v>45</v>
      </c>
      <c r="M11" s="129"/>
      <c r="N11" s="128" t="s">
        <v>43</v>
      </c>
      <c r="O11" s="128" t="s">
        <v>44</v>
      </c>
      <c r="P11" s="128"/>
      <c r="Q11" s="127" t="s">
        <v>45</v>
      </c>
    </row>
    <row r="12" spans="1:17" ht="27.75" customHeight="1">
      <c r="A12" s="201"/>
      <c r="B12" s="282"/>
      <c r="C12" s="154"/>
      <c r="D12" s="154"/>
      <c r="E12" s="154"/>
      <c r="F12" s="376" t="s">
        <v>529</v>
      </c>
      <c r="G12" s="379"/>
      <c r="H12" s="380"/>
      <c r="I12" s="381"/>
      <c r="J12" s="382"/>
      <c r="K12" s="382"/>
      <c r="L12" s="383"/>
      <c r="M12" s="374"/>
      <c r="N12" s="381"/>
      <c r="O12" s="382"/>
      <c r="P12" s="382"/>
      <c r="Q12" s="384"/>
    </row>
    <row r="13" spans="1:17" ht="28.15" customHeight="1">
      <c r="A13" s="201"/>
      <c r="B13" s="139" t="s">
        <v>32</v>
      </c>
      <c r="C13" s="304" t="s">
        <v>32</v>
      </c>
      <c r="D13" s="486" t="s">
        <v>588</v>
      </c>
      <c r="E13" s="458">
        <v>1</v>
      </c>
      <c r="F13" s="272" t="s">
        <v>414</v>
      </c>
      <c r="G13" s="221" t="s">
        <v>623</v>
      </c>
      <c r="H13" s="391"/>
      <c r="I13" s="293" t="s">
        <v>534</v>
      </c>
      <c r="J13" s="541">
        <v>1082432</v>
      </c>
      <c r="K13" s="141"/>
      <c r="L13" s="149"/>
      <c r="M13" s="302"/>
      <c r="N13" s="293" t="s">
        <v>534</v>
      </c>
      <c r="O13" s="141">
        <f>J13</f>
        <v>1082432</v>
      </c>
      <c r="P13" s="141"/>
      <c r="Q13" s="145"/>
    </row>
    <row r="14" spans="1:17">
      <c r="A14" s="201"/>
      <c r="B14" s="139"/>
      <c r="C14" s="227"/>
      <c r="D14" s="227"/>
      <c r="E14" s="227"/>
      <c r="F14" s="155"/>
      <c r="G14" s="222"/>
      <c r="H14" s="392"/>
      <c r="I14" s="136"/>
      <c r="J14" s="215"/>
      <c r="K14" s="141"/>
      <c r="L14" s="143"/>
      <c r="M14" s="129"/>
      <c r="N14" s="136"/>
      <c r="O14" s="141"/>
      <c r="P14" s="141"/>
      <c r="Q14" s="145"/>
    </row>
    <row r="15" spans="1:17">
      <c r="A15" s="201"/>
      <c r="B15" s="94"/>
      <c r="C15" s="154"/>
      <c r="D15" s="154"/>
      <c r="E15" s="154"/>
      <c r="F15" s="155"/>
      <c r="G15" s="217"/>
      <c r="H15" s="218"/>
      <c r="I15" s="219"/>
      <c r="J15" s="141"/>
      <c r="K15" s="141"/>
      <c r="L15" s="182"/>
      <c r="M15" s="129"/>
      <c r="N15" s="219"/>
      <c r="O15" s="141"/>
      <c r="P15" s="141"/>
      <c r="Q15" s="220"/>
    </row>
    <row r="16" spans="1:17" ht="51" customHeight="1">
      <c r="B16" s="55"/>
      <c r="C16" s="139"/>
      <c r="D16" s="487" t="s">
        <v>589</v>
      </c>
      <c r="E16" s="139"/>
      <c r="F16" s="272" t="s">
        <v>415</v>
      </c>
      <c r="G16" s="223" t="s">
        <v>627</v>
      </c>
      <c r="H16" s="288"/>
      <c r="I16" s="133"/>
      <c r="J16" s="134"/>
      <c r="K16" s="134"/>
      <c r="L16" s="135"/>
      <c r="M16" s="129"/>
      <c r="N16" s="136"/>
      <c r="O16" s="134"/>
      <c r="P16" s="134"/>
      <c r="Q16" s="137"/>
    </row>
    <row r="17" spans="2:17">
      <c r="B17" s="269"/>
      <c r="C17" s="216"/>
      <c r="D17" s="139"/>
      <c r="E17" s="139"/>
      <c r="F17" s="108"/>
      <c r="G17" s="146"/>
      <c r="H17" s="109"/>
      <c r="I17" s="133"/>
      <c r="J17" s="134"/>
      <c r="K17" s="134"/>
      <c r="L17" s="135"/>
      <c r="M17" s="129"/>
      <c r="N17" s="136"/>
      <c r="O17" s="134"/>
      <c r="P17" s="134"/>
      <c r="Q17" s="137"/>
    </row>
    <row r="18" spans="2:17">
      <c r="B18" s="139" t="s">
        <v>395</v>
      </c>
      <c r="C18" s="453" t="s">
        <v>395</v>
      </c>
      <c r="D18" s="487" t="s">
        <v>589</v>
      </c>
      <c r="E18" s="458">
        <v>1</v>
      </c>
      <c r="F18" s="108"/>
      <c r="G18" s="131" t="s">
        <v>48</v>
      </c>
      <c r="H18" s="132"/>
      <c r="I18" s="135">
        <v>192</v>
      </c>
      <c r="J18" s="270">
        <v>0</v>
      </c>
      <c r="K18" s="134"/>
      <c r="L18" s="143">
        <f>ROUND(+I18*J18,2)</f>
        <v>0</v>
      </c>
      <c r="M18" s="129"/>
      <c r="N18" s="271">
        <f>'DCS.1.2'!M36</f>
        <v>213</v>
      </c>
      <c r="O18" s="270">
        <f>J18</f>
        <v>0</v>
      </c>
      <c r="P18" s="144"/>
      <c r="Q18" s="145">
        <f>N18*O18</f>
        <v>0</v>
      </c>
    </row>
    <row r="19" spans="2:17">
      <c r="B19" s="269"/>
      <c r="C19" s="216"/>
      <c r="D19" s="139"/>
      <c r="E19" s="154"/>
      <c r="F19" s="108"/>
      <c r="G19" s="131"/>
      <c r="H19" s="132"/>
      <c r="I19" s="135"/>
      <c r="J19" s="270"/>
      <c r="K19" s="134"/>
      <c r="L19" s="143"/>
      <c r="M19" s="129"/>
      <c r="N19" s="136"/>
      <c r="O19" s="134"/>
      <c r="P19" s="134"/>
      <c r="Q19" s="145"/>
    </row>
    <row r="20" spans="2:17">
      <c r="B20" s="139" t="s">
        <v>396</v>
      </c>
      <c r="C20" s="453" t="s">
        <v>396</v>
      </c>
      <c r="D20" s="487" t="s">
        <v>589</v>
      </c>
      <c r="E20" s="458">
        <v>1</v>
      </c>
      <c r="F20" s="108"/>
      <c r="G20" s="223" t="s">
        <v>322</v>
      </c>
      <c r="H20" s="288"/>
      <c r="I20" s="135">
        <v>144</v>
      </c>
      <c r="J20" s="270">
        <v>0</v>
      </c>
      <c r="K20" s="134"/>
      <c r="L20" s="143">
        <f>ROUND(+I20*J20,2)</f>
        <v>0</v>
      </c>
      <c r="M20" s="129"/>
      <c r="N20" s="136">
        <f>'DCS.1.3'!M26</f>
        <v>160</v>
      </c>
      <c r="O20" s="270">
        <f>J20</f>
        <v>0</v>
      </c>
      <c r="P20" s="144"/>
      <c r="Q20" s="145">
        <f>N20*O20</f>
        <v>0</v>
      </c>
    </row>
    <row r="21" spans="2:17">
      <c r="B21" s="269"/>
      <c r="C21" s="216"/>
      <c r="D21" s="139"/>
      <c r="E21" s="154"/>
      <c r="F21" s="108"/>
      <c r="G21" s="140"/>
      <c r="H21" s="147"/>
      <c r="I21" s="135"/>
      <c r="J21" s="270"/>
      <c r="K21" s="134"/>
      <c r="L21" s="143"/>
      <c r="M21" s="129"/>
      <c r="N21" s="136"/>
      <c r="O21" s="134"/>
      <c r="P21" s="134"/>
      <c r="Q21" s="145"/>
    </row>
    <row r="22" spans="2:17">
      <c r="B22" s="139" t="s">
        <v>397</v>
      </c>
      <c r="C22" s="453" t="s">
        <v>397</v>
      </c>
      <c r="D22" s="487" t="s">
        <v>589</v>
      </c>
      <c r="E22" s="458">
        <v>1</v>
      </c>
      <c r="F22" s="108"/>
      <c r="G22" s="223" t="s">
        <v>419</v>
      </c>
      <c r="H22" s="288"/>
      <c r="I22" s="135">
        <v>465</v>
      </c>
      <c r="J22" s="270">
        <f>17-1</f>
        <v>16</v>
      </c>
      <c r="K22" s="134"/>
      <c r="L22" s="143">
        <f>ROUND(+I22*J22,2)-144</f>
        <v>7296</v>
      </c>
      <c r="M22" s="129"/>
      <c r="N22" s="136">
        <f>'DCS.1.4'!M26</f>
        <v>518</v>
      </c>
      <c r="O22" s="270">
        <f>J22</f>
        <v>16</v>
      </c>
      <c r="P22" s="144"/>
      <c r="Q22" s="145">
        <f>N22*O22</f>
        <v>8288</v>
      </c>
    </row>
    <row r="23" spans="2:17">
      <c r="B23" s="269"/>
      <c r="C23" s="216"/>
      <c r="D23" s="139"/>
      <c r="E23" s="154"/>
      <c r="F23" s="108"/>
      <c r="G23" s="131"/>
      <c r="H23" s="132"/>
      <c r="I23" s="135"/>
      <c r="J23" s="270"/>
      <c r="K23" s="134"/>
      <c r="L23" s="143"/>
      <c r="M23" s="129"/>
      <c r="N23" s="136"/>
      <c r="O23" s="141"/>
      <c r="P23" s="141"/>
      <c r="Q23" s="145"/>
    </row>
    <row r="24" spans="2:17">
      <c r="B24" s="139" t="s">
        <v>398</v>
      </c>
      <c r="C24" s="453" t="s">
        <v>398</v>
      </c>
      <c r="D24" s="487" t="s">
        <v>589</v>
      </c>
      <c r="E24" s="458">
        <v>1</v>
      </c>
      <c r="F24" s="108"/>
      <c r="G24" s="223" t="s">
        <v>49</v>
      </c>
      <c r="H24" s="288"/>
      <c r="I24" s="135">
        <v>216</v>
      </c>
      <c r="J24" s="270">
        <f>140-25</f>
        <v>115</v>
      </c>
      <c r="K24" s="134"/>
      <c r="L24" s="143">
        <f>ROUND(+I24*J24,2)</f>
        <v>24840</v>
      </c>
      <c r="M24" s="129"/>
      <c r="N24" s="136">
        <f>'DCS.1.5'!M26</f>
        <v>240</v>
      </c>
      <c r="O24" s="141">
        <f>J24</f>
        <v>115</v>
      </c>
      <c r="P24" s="142"/>
      <c r="Q24" s="145">
        <f>N24*O24</f>
        <v>27600</v>
      </c>
    </row>
    <row r="25" spans="2:17">
      <c r="B25" s="269"/>
      <c r="C25" s="216"/>
      <c r="D25" s="488"/>
      <c r="E25" s="139"/>
      <c r="F25" s="108"/>
      <c r="G25" s="223"/>
      <c r="H25" s="288"/>
      <c r="I25" s="136"/>
      <c r="J25" s="215"/>
      <c r="K25" s="134"/>
      <c r="L25" s="143"/>
      <c r="M25" s="129"/>
      <c r="N25" s="136"/>
      <c r="O25" s="141"/>
      <c r="P25" s="142"/>
      <c r="Q25" s="145"/>
    </row>
    <row r="26" spans="2:17" ht="38.25">
      <c r="B26" s="269"/>
      <c r="C26" s="216"/>
      <c r="D26" s="487" t="s">
        <v>590</v>
      </c>
      <c r="E26" s="139"/>
      <c r="F26" s="272" t="s">
        <v>416</v>
      </c>
      <c r="G26" s="223" t="s">
        <v>624</v>
      </c>
      <c r="H26" s="288"/>
      <c r="I26" s="133"/>
      <c r="J26" s="141"/>
      <c r="K26" s="134"/>
      <c r="L26" s="135"/>
      <c r="M26" s="129"/>
      <c r="N26" s="136"/>
      <c r="O26" s="134"/>
      <c r="P26" s="134"/>
      <c r="Q26" s="137"/>
    </row>
    <row r="27" spans="2:17">
      <c r="B27" s="269"/>
      <c r="C27" s="216"/>
      <c r="D27" s="139"/>
      <c r="E27" s="139"/>
      <c r="F27" s="108"/>
      <c r="G27" s="146"/>
      <c r="H27" s="109"/>
      <c r="I27" s="133"/>
      <c r="J27" s="141"/>
      <c r="K27" s="134"/>
      <c r="L27" s="135"/>
      <c r="M27" s="129"/>
      <c r="N27" s="136"/>
      <c r="O27" s="134"/>
      <c r="P27" s="134"/>
      <c r="Q27" s="137"/>
    </row>
    <row r="28" spans="2:17">
      <c r="B28" s="139" t="s">
        <v>399</v>
      </c>
      <c r="C28" s="453" t="s">
        <v>399</v>
      </c>
      <c r="D28" s="487" t="s">
        <v>590</v>
      </c>
      <c r="E28" s="458">
        <v>1</v>
      </c>
      <c r="F28" s="108"/>
      <c r="G28" s="131" t="s">
        <v>48</v>
      </c>
      <c r="H28" s="132"/>
      <c r="I28" s="135">
        <v>192</v>
      </c>
      <c r="J28" s="270">
        <f>68522-192</f>
        <v>68330</v>
      </c>
      <c r="K28" s="134"/>
      <c r="L28" s="481">
        <f>ROUND(+I28*J28,2)</f>
        <v>13119360</v>
      </c>
      <c r="M28" s="129"/>
      <c r="N28" s="136">
        <f>'DCS.1.6'!M36</f>
        <v>213</v>
      </c>
      <c r="O28" s="270">
        <f>J28</f>
        <v>68330</v>
      </c>
      <c r="P28" s="144"/>
      <c r="Q28" s="145">
        <f>N28*O28</f>
        <v>14554290</v>
      </c>
    </row>
    <row r="29" spans="2:17">
      <c r="B29" s="269"/>
      <c r="C29" s="216"/>
      <c r="D29" s="139"/>
      <c r="E29" s="139"/>
      <c r="F29" s="108"/>
      <c r="G29" s="131"/>
      <c r="H29" s="132"/>
      <c r="I29" s="135"/>
      <c r="J29" s="270"/>
      <c r="K29" s="134"/>
      <c r="L29" s="481"/>
      <c r="M29" s="129"/>
      <c r="N29" s="136"/>
      <c r="O29" s="134"/>
      <c r="P29" s="134"/>
      <c r="Q29" s="145"/>
    </row>
    <row r="30" spans="2:17">
      <c r="B30" s="139" t="s">
        <v>400</v>
      </c>
      <c r="C30" s="453" t="s">
        <v>400</v>
      </c>
      <c r="D30" s="487" t="s">
        <v>590</v>
      </c>
      <c r="E30" s="458">
        <v>1</v>
      </c>
      <c r="F30" s="108"/>
      <c r="G30" s="223" t="s">
        <v>322</v>
      </c>
      <c r="H30" s="288"/>
      <c r="I30" s="135">
        <v>144</v>
      </c>
      <c r="J30" s="270">
        <f>11940-566</f>
        <v>11374</v>
      </c>
      <c r="K30" s="134"/>
      <c r="L30" s="481">
        <f>ROUND(+I30*J30,2)</f>
        <v>1637856</v>
      </c>
      <c r="M30" s="129"/>
      <c r="N30" s="136">
        <f>'DCS.1.7'!M26</f>
        <v>160</v>
      </c>
      <c r="O30" s="270">
        <f>J30</f>
        <v>11374</v>
      </c>
      <c r="P30" s="144"/>
      <c r="Q30" s="145">
        <f>N30*O30</f>
        <v>1819840</v>
      </c>
    </row>
    <row r="31" spans="2:17">
      <c r="B31" s="269"/>
      <c r="C31" s="216"/>
      <c r="D31" s="139"/>
      <c r="E31" s="139"/>
      <c r="F31" s="108"/>
      <c r="G31" s="140"/>
      <c r="H31" s="147"/>
      <c r="I31" s="135"/>
      <c r="J31" s="270"/>
      <c r="K31" s="134"/>
      <c r="L31" s="481"/>
      <c r="M31" s="129"/>
      <c r="N31" s="136"/>
      <c r="O31" s="134"/>
      <c r="P31" s="134"/>
      <c r="Q31" s="145"/>
    </row>
    <row r="32" spans="2:17">
      <c r="B32" s="139" t="s">
        <v>401</v>
      </c>
      <c r="C32" s="453" t="s">
        <v>401</v>
      </c>
      <c r="D32" s="487" t="s">
        <v>590</v>
      </c>
      <c r="E32" s="458">
        <v>1</v>
      </c>
      <c r="F32" s="108"/>
      <c r="G32" s="223" t="s">
        <v>50</v>
      </c>
      <c r="H32" s="288"/>
      <c r="I32" s="135">
        <v>465</v>
      </c>
      <c r="J32" s="270">
        <f>415-4</f>
        <v>411</v>
      </c>
      <c r="K32" s="134"/>
      <c r="L32" s="481">
        <f>ROUND(+I32*J32,2)</f>
        <v>191115</v>
      </c>
      <c r="M32" s="129"/>
      <c r="N32" s="136">
        <f>'DCS.1.8'!M26</f>
        <v>518</v>
      </c>
      <c r="O32" s="270">
        <f>J32</f>
        <v>411</v>
      </c>
      <c r="P32" s="144"/>
      <c r="Q32" s="145">
        <f>N32*O32</f>
        <v>212898</v>
      </c>
    </row>
    <row r="33" spans="2:17">
      <c r="B33" s="269"/>
      <c r="C33" s="216"/>
      <c r="D33" s="139"/>
      <c r="E33" s="139"/>
      <c r="F33" s="108"/>
      <c r="G33" s="131"/>
      <c r="H33" s="132"/>
      <c r="I33" s="135"/>
      <c r="J33" s="270"/>
      <c r="K33" s="134"/>
      <c r="L33" s="481"/>
      <c r="M33" s="129"/>
      <c r="N33" s="136"/>
      <c r="O33" s="141"/>
      <c r="P33" s="141"/>
      <c r="Q33" s="145"/>
    </row>
    <row r="34" spans="2:17">
      <c r="B34" s="139" t="s">
        <v>402</v>
      </c>
      <c r="C34" s="453" t="s">
        <v>402</v>
      </c>
      <c r="D34" s="487" t="s">
        <v>590</v>
      </c>
      <c r="E34" s="458">
        <v>1</v>
      </c>
      <c r="F34" s="108"/>
      <c r="G34" s="223" t="s">
        <v>49</v>
      </c>
      <c r="H34" s="288"/>
      <c r="I34" s="135">
        <v>216</v>
      </c>
      <c r="J34" s="270">
        <f>3046-83</f>
        <v>2963</v>
      </c>
      <c r="K34" s="134"/>
      <c r="L34" s="481">
        <f>ROUND(+I34*J34,2)</f>
        <v>640008</v>
      </c>
      <c r="M34" s="129"/>
      <c r="N34" s="136">
        <f>'DCS.1.9'!M26</f>
        <v>240</v>
      </c>
      <c r="O34" s="141">
        <f>J34</f>
        <v>2963</v>
      </c>
      <c r="P34" s="142"/>
      <c r="Q34" s="145">
        <f>N34*O34</f>
        <v>711120</v>
      </c>
    </row>
    <row r="35" spans="2:17">
      <c r="B35" s="269"/>
      <c r="C35" s="216"/>
      <c r="D35" s="139"/>
      <c r="E35" s="139"/>
      <c r="F35" s="108"/>
      <c r="G35" s="223"/>
      <c r="H35" s="288"/>
      <c r="I35" s="136"/>
      <c r="J35" s="215"/>
      <c r="K35" s="134"/>
      <c r="L35" s="481"/>
      <c r="M35" s="129"/>
      <c r="N35" s="136"/>
      <c r="O35" s="141"/>
      <c r="P35" s="142"/>
      <c r="Q35" s="145"/>
    </row>
    <row r="36" spans="2:17">
      <c r="B36" s="269"/>
      <c r="C36" s="216"/>
      <c r="D36" s="487"/>
      <c r="E36" s="139"/>
      <c r="F36" s="108"/>
      <c r="G36" s="223"/>
      <c r="H36" s="288"/>
      <c r="I36" s="136"/>
      <c r="J36" s="215"/>
      <c r="K36" s="134"/>
      <c r="L36" s="143"/>
      <c r="M36" s="129"/>
      <c r="N36" s="136"/>
      <c r="O36" s="141"/>
      <c r="P36" s="142"/>
      <c r="Q36" s="145"/>
    </row>
    <row r="37" spans="2:17" ht="25.5">
      <c r="B37" s="216" t="s">
        <v>33</v>
      </c>
      <c r="C37" s="453" t="s">
        <v>33</v>
      </c>
      <c r="D37" s="486" t="s">
        <v>588</v>
      </c>
      <c r="E37" s="459">
        <v>2</v>
      </c>
      <c r="F37" s="272" t="s">
        <v>414</v>
      </c>
      <c r="G37" s="221" t="s">
        <v>625</v>
      </c>
      <c r="H37" s="391"/>
      <c r="I37" s="148" t="s">
        <v>55</v>
      </c>
      <c r="J37" s="270">
        <v>0</v>
      </c>
      <c r="K37" s="141"/>
      <c r="L37" s="149"/>
      <c r="M37" s="302"/>
      <c r="N37" s="148">
        <f>'DCS.2.1'!M33</f>
        <v>213</v>
      </c>
      <c r="O37" s="141">
        <f>J37</f>
        <v>0</v>
      </c>
      <c r="P37" s="208"/>
      <c r="Q37" s="145">
        <f>N37*O37</f>
        <v>0</v>
      </c>
    </row>
    <row r="38" spans="2:17">
      <c r="B38" s="139"/>
      <c r="C38" s="216"/>
      <c r="D38" s="139"/>
      <c r="E38" s="139"/>
      <c r="F38" s="108"/>
      <c r="G38" s="140"/>
      <c r="H38" s="147"/>
      <c r="I38" s="136"/>
      <c r="J38" s="141"/>
      <c r="K38" s="134"/>
      <c r="L38" s="143"/>
      <c r="M38" s="129"/>
      <c r="N38" s="136"/>
      <c r="O38" s="141"/>
      <c r="P38" s="141"/>
      <c r="Q38" s="145"/>
    </row>
    <row r="39" spans="2:17" ht="63.75">
      <c r="B39" s="139"/>
      <c r="C39" s="216"/>
      <c r="D39" s="487" t="s">
        <v>589</v>
      </c>
      <c r="E39" s="139"/>
      <c r="F39" s="272" t="s">
        <v>641</v>
      </c>
      <c r="G39" s="223" t="s">
        <v>627</v>
      </c>
      <c r="H39" s="288"/>
      <c r="I39" s="136"/>
      <c r="J39" s="141"/>
      <c r="K39" s="134"/>
      <c r="L39" s="143"/>
      <c r="M39" s="129"/>
      <c r="N39" s="136"/>
      <c r="O39" s="141"/>
      <c r="P39" s="141"/>
      <c r="Q39" s="145"/>
    </row>
    <row r="40" spans="2:17">
      <c r="B40" s="139"/>
      <c r="C40" s="216"/>
      <c r="D40" s="139"/>
      <c r="E40" s="139"/>
      <c r="F40" s="108"/>
      <c r="G40" s="140"/>
      <c r="H40" s="147"/>
      <c r="I40" s="136"/>
      <c r="J40" s="141"/>
      <c r="K40" s="134"/>
      <c r="L40" s="143"/>
      <c r="M40" s="129"/>
      <c r="N40" s="136"/>
      <c r="O40" s="141"/>
      <c r="P40" s="141"/>
      <c r="Q40" s="145"/>
    </row>
    <row r="41" spans="2:17">
      <c r="B41" s="216" t="s">
        <v>403</v>
      </c>
      <c r="C41" s="453" t="s">
        <v>403</v>
      </c>
      <c r="D41" s="487" t="s">
        <v>589</v>
      </c>
      <c r="E41" s="459">
        <v>2</v>
      </c>
      <c r="F41" s="108"/>
      <c r="G41" s="223" t="s">
        <v>322</v>
      </c>
      <c r="H41" s="288"/>
      <c r="I41" s="136">
        <v>150</v>
      </c>
      <c r="J41" s="270">
        <f>29-1</f>
        <v>28</v>
      </c>
      <c r="K41" s="134"/>
      <c r="L41" s="143">
        <f>ROUND(+I41*J41,2)</f>
        <v>4200</v>
      </c>
      <c r="M41" s="129"/>
      <c r="N41" s="136">
        <f>'DCS.2.2'!M25</f>
        <v>171</v>
      </c>
      <c r="O41" s="270">
        <f>J41</f>
        <v>28</v>
      </c>
      <c r="P41" s="144"/>
      <c r="Q41" s="145">
        <f>N41*O41</f>
        <v>4788</v>
      </c>
    </row>
    <row r="42" spans="2:17">
      <c r="B42" s="139"/>
      <c r="C42" s="216"/>
      <c r="D42" s="139"/>
      <c r="E42" s="216"/>
      <c r="F42" s="108"/>
      <c r="G42" s="140"/>
      <c r="H42" s="147"/>
      <c r="I42" s="136"/>
      <c r="J42" s="270"/>
      <c r="K42" s="134"/>
      <c r="L42" s="143"/>
      <c r="M42" s="129"/>
      <c r="N42" s="136"/>
      <c r="O42" s="141"/>
      <c r="P42" s="141"/>
      <c r="Q42" s="145"/>
    </row>
    <row r="43" spans="2:17">
      <c r="B43" s="216" t="s">
        <v>404</v>
      </c>
      <c r="C43" s="453" t="s">
        <v>404</v>
      </c>
      <c r="D43" s="487" t="s">
        <v>589</v>
      </c>
      <c r="E43" s="459">
        <v>2</v>
      </c>
      <c r="F43" s="108"/>
      <c r="G43" s="223" t="s">
        <v>49</v>
      </c>
      <c r="H43" s="288"/>
      <c r="I43" s="136">
        <v>224</v>
      </c>
      <c r="J43" s="270">
        <v>0</v>
      </c>
      <c r="K43" s="134"/>
      <c r="L43" s="143">
        <f>ROUND(+I43*J43,2)</f>
        <v>0</v>
      </c>
      <c r="M43" s="129"/>
      <c r="N43" s="136">
        <f>'DCS.2.3'!M25</f>
        <v>255</v>
      </c>
      <c r="O43" s="141">
        <f>J43</f>
        <v>0</v>
      </c>
      <c r="P43" s="142"/>
      <c r="Q43" s="145">
        <f>N43*O43</f>
        <v>0</v>
      </c>
    </row>
    <row r="44" spans="2:17">
      <c r="B44" s="139"/>
      <c r="C44" s="216"/>
      <c r="D44" s="139"/>
      <c r="E44" s="139"/>
      <c r="F44" s="108"/>
      <c r="G44" s="140"/>
      <c r="H44" s="147"/>
      <c r="I44" s="136"/>
      <c r="J44" s="141"/>
      <c r="K44" s="134"/>
      <c r="L44" s="143"/>
      <c r="M44" s="129"/>
      <c r="N44" s="136"/>
      <c r="O44" s="141"/>
      <c r="P44" s="141"/>
      <c r="Q44" s="145"/>
    </row>
    <row r="45" spans="2:17" ht="38.25">
      <c r="B45" s="139"/>
      <c r="C45" s="216"/>
      <c r="D45" s="139"/>
      <c r="E45" s="139"/>
      <c r="F45" s="272" t="s">
        <v>417</v>
      </c>
      <c r="G45" s="223" t="s">
        <v>626</v>
      </c>
      <c r="H45" s="288"/>
      <c r="I45" s="136"/>
      <c r="J45" s="141"/>
      <c r="K45" s="134"/>
      <c r="L45" s="143"/>
      <c r="M45" s="129"/>
      <c r="N45" s="136"/>
      <c r="O45" s="141"/>
      <c r="P45" s="141"/>
      <c r="Q45" s="145"/>
    </row>
    <row r="46" spans="2:17">
      <c r="B46" s="139"/>
      <c r="C46" s="216"/>
      <c r="D46" s="139"/>
      <c r="E46" s="139"/>
      <c r="F46" s="108"/>
      <c r="G46" s="140"/>
      <c r="H46" s="147"/>
      <c r="I46" s="136"/>
      <c r="J46" s="141"/>
      <c r="K46" s="134"/>
      <c r="L46" s="143"/>
      <c r="M46" s="129"/>
      <c r="N46" s="136"/>
      <c r="O46" s="141"/>
      <c r="P46" s="141"/>
      <c r="Q46" s="145"/>
    </row>
    <row r="47" spans="2:17">
      <c r="B47" s="216" t="s">
        <v>405</v>
      </c>
      <c r="C47" s="453" t="s">
        <v>405</v>
      </c>
      <c r="D47" s="487" t="s">
        <v>590</v>
      </c>
      <c r="E47" s="459">
        <v>2</v>
      </c>
      <c r="F47" s="108"/>
      <c r="G47" s="223" t="s">
        <v>322</v>
      </c>
      <c r="H47" s="288"/>
      <c r="I47" s="136">
        <v>150</v>
      </c>
      <c r="J47" s="270">
        <f>5371-398</f>
        <v>4973</v>
      </c>
      <c r="K47" s="134"/>
      <c r="L47" s="143">
        <f>ROUND(+I47*J47,2)</f>
        <v>745950</v>
      </c>
      <c r="M47" s="129"/>
      <c r="N47" s="136">
        <f>'DCS.2.4'!M25</f>
        <v>171</v>
      </c>
      <c r="O47" s="270">
        <f>J47</f>
        <v>4973</v>
      </c>
      <c r="P47" s="144"/>
      <c r="Q47" s="145">
        <f>N47*O47</f>
        <v>850383</v>
      </c>
    </row>
    <row r="48" spans="2:17">
      <c r="B48" s="139"/>
      <c r="C48" s="216"/>
      <c r="D48" s="139"/>
      <c r="E48" s="216"/>
      <c r="F48" s="108"/>
      <c r="G48" s="140"/>
      <c r="H48" s="147"/>
      <c r="I48" s="136"/>
      <c r="J48" s="270"/>
      <c r="K48" s="134"/>
      <c r="L48" s="143"/>
      <c r="M48" s="129"/>
      <c r="N48" s="136"/>
      <c r="O48" s="141"/>
      <c r="P48" s="141"/>
      <c r="Q48" s="145"/>
    </row>
    <row r="49" spans="2:19">
      <c r="B49" s="216" t="s">
        <v>406</v>
      </c>
      <c r="C49" s="453" t="s">
        <v>406</v>
      </c>
      <c r="D49" s="487" t="s">
        <v>590</v>
      </c>
      <c r="E49" s="459">
        <v>2</v>
      </c>
      <c r="F49" s="108"/>
      <c r="G49" s="223" t="s">
        <v>49</v>
      </c>
      <c r="H49" s="288"/>
      <c r="I49" s="136">
        <v>224</v>
      </c>
      <c r="J49" s="270">
        <f>1478-62</f>
        <v>1416</v>
      </c>
      <c r="K49" s="134"/>
      <c r="L49" s="143">
        <f>ROUND(+I49*J49,2)</f>
        <v>317184</v>
      </c>
      <c r="M49" s="129"/>
      <c r="N49" s="136">
        <f>'DCS.2.5'!M25</f>
        <v>255</v>
      </c>
      <c r="O49" s="141">
        <f>J49</f>
        <v>1416</v>
      </c>
      <c r="P49" s="142"/>
      <c r="Q49" s="145">
        <f>N49*O49</f>
        <v>361080</v>
      </c>
    </row>
    <row r="50" spans="2:19" ht="12.75" customHeight="1">
      <c r="B50" s="139"/>
      <c r="C50" s="216"/>
      <c r="D50" s="139"/>
      <c r="E50" s="139"/>
      <c r="F50" s="108"/>
      <c r="G50" s="140"/>
      <c r="H50" s="147"/>
      <c r="I50" s="136"/>
      <c r="J50" s="215"/>
      <c r="K50" s="134"/>
      <c r="L50" s="143"/>
      <c r="M50" s="129"/>
      <c r="N50" s="136"/>
      <c r="O50" s="141"/>
      <c r="P50" s="142"/>
      <c r="Q50" s="145"/>
      <c r="R50" s="50"/>
      <c r="S50" s="50"/>
    </row>
    <row r="51" spans="2:19" ht="12.75" customHeight="1">
      <c r="B51" s="139"/>
      <c r="C51" s="216"/>
      <c r="D51" s="139"/>
      <c r="E51" s="139"/>
      <c r="F51" s="108"/>
      <c r="G51" s="140"/>
      <c r="H51" s="147"/>
      <c r="I51" s="136"/>
      <c r="J51" s="215"/>
      <c r="K51" s="134"/>
      <c r="L51" s="143"/>
      <c r="M51" s="129"/>
      <c r="N51" s="136"/>
      <c r="O51" s="141"/>
      <c r="P51" s="142"/>
      <c r="Q51" s="145"/>
      <c r="R51" s="50"/>
      <c r="S51" s="50"/>
    </row>
    <row r="52" spans="2:19" ht="27.6" customHeight="1">
      <c r="B52" s="139"/>
      <c r="C52" s="216"/>
      <c r="D52" s="139"/>
      <c r="E52" s="139"/>
      <c r="F52" s="375" t="s">
        <v>530</v>
      </c>
      <c r="G52" s="385"/>
      <c r="H52" s="393"/>
      <c r="I52" s="386"/>
      <c r="J52" s="387"/>
      <c r="K52" s="387"/>
      <c r="L52" s="388"/>
      <c r="M52" s="389"/>
      <c r="N52" s="386"/>
      <c r="O52" s="387"/>
      <c r="P52" s="387"/>
      <c r="Q52" s="390"/>
      <c r="R52" s="50"/>
      <c r="S52" s="50"/>
    </row>
    <row r="53" spans="2:19" ht="25.5">
      <c r="B53" s="216" t="s">
        <v>357</v>
      </c>
      <c r="C53" s="454" t="s">
        <v>357</v>
      </c>
      <c r="D53" s="486" t="s">
        <v>588</v>
      </c>
      <c r="E53" s="304">
        <v>3</v>
      </c>
      <c r="F53" s="272" t="s">
        <v>334</v>
      </c>
      <c r="G53" s="221" t="s">
        <v>333</v>
      </c>
      <c r="H53" s="391"/>
      <c r="I53" s="273" t="s">
        <v>335</v>
      </c>
      <c r="J53" s="541">
        <v>1110339</v>
      </c>
      <c r="K53" s="141"/>
      <c r="L53" s="182"/>
      <c r="M53" s="129"/>
      <c r="N53" s="219"/>
      <c r="O53" s="141">
        <f>J53</f>
        <v>1110339</v>
      </c>
      <c r="P53" s="141"/>
      <c r="Q53" s="220"/>
      <c r="R53" s="50"/>
      <c r="S53" s="50"/>
    </row>
    <row r="54" spans="2:19">
      <c r="B54" s="139"/>
      <c r="C54" s="216"/>
      <c r="D54" s="139"/>
      <c r="E54" s="139"/>
      <c r="F54" s="155"/>
      <c r="G54" s="222"/>
      <c r="H54" s="392"/>
      <c r="I54" s="271"/>
      <c r="J54" s="215"/>
      <c r="K54" s="141"/>
      <c r="L54" s="143"/>
      <c r="M54" s="129"/>
      <c r="N54" s="136"/>
      <c r="O54" s="141"/>
      <c r="P54" s="141"/>
      <c r="Q54" s="145"/>
      <c r="R54" s="50"/>
      <c r="S54" s="50"/>
    </row>
    <row r="55" spans="2:19" ht="51">
      <c r="B55" s="139"/>
      <c r="C55" s="216"/>
      <c r="D55" s="487" t="s">
        <v>589</v>
      </c>
      <c r="E55" s="139">
        <v>3</v>
      </c>
      <c r="F55" s="272" t="s">
        <v>336</v>
      </c>
      <c r="G55" s="223" t="s">
        <v>531</v>
      </c>
      <c r="H55" s="288"/>
      <c r="I55" s="273" t="s">
        <v>335</v>
      </c>
      <c r="J55" s="541">
        <v>2739</v>
      </c>
      <c r="K55" s="134"/>
      <c r="L55" s="135"/>
      <c r="M55" s="129"/>
      <c r="N55" s="136"/>
      <c r="O55" s="141">
        <f>J55</f>
        <v>2739</v>
      </c>
      <c r="P55" s="134"/>
      <c r="Q55" s="137"/>
      <c r="R55" s="50"/>
      <c r="S55" s="50"/>
    </row>
    <row r="56" spans="2:19">
      <c r="B56" s="139"/>
      <c r="C56" s="216"/>
      <c r="D56" s="139"/>
      <c r="E56" s="139"/>
      <c r="F56" s="200"/>
      <c r="G56" s="223"/>
      <c r="H56" s="288"/>
      <c r="I56" s="273"/>
      <c r="J56" s="141"/>
      <c r="K56" s="134"/>
      <c r="L56" s="135"/>
      <c r="M56" s="129"/>
      <c r="N56" s="136"/>
      <c r="O56" s="134"/>
      <c r="P56" s="134"/>
      <c r="Q56" s="137"/>
      <c r="R56" s="50"/>
      <c r="S56" s="50"/>
    </row>
    <row r="57" spans="2:19" ht="38.25">
      <c r="B57" s="139"/>
      <c r="C57" s="216"/>
      <c r="D57" s="487" t="s">
        <v>590</v>
      </c>
      <c r="E57" s="139">
        <v>3</v>
      </c>
      <c r="F57" s="272" t="s">
        <v>337</v>
      </c>
      <c r="G57" s="223" t="s">
        <v>532</v>
      </c>
      <c r="H57" s="288"/>
      <c r="I57" s="273" t="s">
        <v>335</v>
      </c>
      <c r="J57" s="541">
        <v>34333</v>
      </c>
      <c r="K57" s="134"/>
      <c r="L57" s="135"/>
      <c r="M57" s="129"/>
      <c r="N57" s="136"/>
      <c r="O57" s="141">
        <f>J57</f>
        <v>34333</v>
      </c>
      <c r="P57" s="134"/>
      <c r="Q57" s="137"/>
      <c r="R57" s="50"/>
      <c r="S57" s="50"/>
    </row>
    <row r="58" spans="2:19">
      <c r="B58" s="139"/>
      <c r="C58" s="216"/>
      <c r="D58" s="139"/>
      <c r="E58" s="139"/>
      <c r="F58" s="200"/>
      <c r="G58" s="223"/>
      <c r="H58" s="288"/>
      <c r="I58" s="273"/>
      <c r="J58" s="141"/>
      <c r="K58" s="134"/>
      <c r="L58" s="135"/>
      <c r="M58" s="129"/>
      <c r="N58" s="136"/>
      <c r="O58" s="134"/>
      <c r="P58" s="134"/>
      <c r="Q58" s="137"/>
      <c r="R58" s="50"/>
      <c r="S58" s="50"/>
    </row>
    <row r="59" spans="2:19">
      <c r="B59" s="139"/>
      <c r="C59" s="216"/>
      <c r="D59" s="139"/>
      <c r="E59" s="139"/>
      <c r="F59" s="200"/>
      <c r="G59" s="223"/>
      <c r="H59" s="288"/>
      <c r="I59" s="273"/>
      <c r="J59" s="141"/>
      <c r="K59" s="134"/>
      <c r="L59" s="135"/>
      <c r="M59" s="129"/>
      <c r="N59" s="136"/>
      <c r="O59" s="134"/>
      <c r="P59" s="134"/>
      <c r="Q59" s="137"/>
      <c r="R59" s="50"/>
      <c r="S59" s="50"/>
    </row>
    <row r="60" spans="2:19">
      <c r="B60" s="139"/>
      <c r="C60" s="216"/>
      <c r="D60" s="139"/>
      <c r="E60" s="139"/>
      <c r="F60" s="108"/>
      <c r="G60" s="140"/>
      <c r="H60" s="147"/>
      <c r="I60" s="136"/>
      <c r="J60" s="215"/>
      <c r="K60" s="134"/>
      <c r="L60" s="143"/>
      <c r="M60" s="129"/>
      <c r="N60" s="136"/>
      <c r="O60" s="141"/>
      <c r="P60" s="142"/>
      <c r="Q60" s="145"/>
      <c r="R60" s="50"/>
      <c r="S60" s="50"/>
    </row>
    <row r="61" spans="2:19" ht="51">
      <c r="B61" s="216" t="s">
        <v>234</v>
      </c>
      <c r="C61" s="454" t="s">
        <v>234</v>
      </c>
      <c r="D61" s="489" t="s">
        <v>591</v>
      </c>
      <c r="E61" s="304">
        <v>4</v>
      </c>
      <c r="F61" s="108" t="s">
        <v>52</v>
      </c>
      <c r="G61" s="146" t="s">
        <v>525</v>
      </c>
      <c r="H61" s="109"/>
      <c r="I61" s="136"/>
      <c r="J61" s="141"/>
      <c r="K61" s="134"/>
      <c r="L61" s="143"/>
      <c r="M61" s="129"/>
      <c r="N61" s="136"/>
      <c r="O61" s="134"/>
      <c r="P61" s="134"/>
      <c r="Q61" s="145"/>
      <c r="R61" s="50"/>
      <c r="S61" s="50"/>
    </row>
    <row r="62" spans="2:19">
      <c r="B62" s="139"/>
      <c r="C62" s="216"/>
      <c r="D62" s="139"/>
      <c r="E62" s="139"/>
      <c r="F62" s="108"/>
      <c r="G62" s="224" t="s">
        <v>338</v>
      </c>
      <c r="H62" s="394"/>
      <c r="I62" s="148" t="s">
        <v>53</v>
      </c>
      <c r="J62" s="141">
        <v>0</v>
      </c>
      <c r="K62" s="141"/>
      <c r="L62" s="145">
        <v>0</v>
      </c>
      <c r="M62" s="129"/>
      <c r="N62" s="148" t="s">
        <v>53</v>
      </c>
      <c r="O62" s="141">
        <f>J62</f>
        <v>0</v>
      </c>
      <c r="P62" s="141"/>
      <c r="Q62" s="145">
        <v>0</v>
      </c>
      <c r="R62" s="50"/>
      <c r="S62" s="50"/>
    </row>
    <row r="63" spans="2:19">
      <c r="B63" s="139"/>
      <c r="C63" s="216"/>
      <c r="D63" s="139"/>
      <c r="E63" s="139"/>
      <c r="F63" s="108"/>
      <c r="G63" s="224" t="s">
        <v>339</v>
      </c>
      <c r="H63" s="394"/>
      <c r="I63" s="148" t="s">
        <v>53</v>
      </c>
      <c r="J63" s="141">
        <v>0</v>
      </c>
      <c r="K63" s="141"/>
      <c r="L63" s="145">
        <v>0</v>
      </c>
      <c r="M63" s="129"/>
      <c r="N63" s="148" t="s">
        <v>53</v>
      </c>
      <c r="O63" s="141">
        <f>J63</f>
        <v>0</v>
      </c>
      <c r="P63" s="141"/>
      <c r="Q63" s="145">
        <v>0</v>
      </c>
      <c r="R63" s="50"/>
      <c r="S63" s="50"/>
    </row>
    <row r="64" spans="2:19">
      <c r="B64" s="139"/>
      <c r="C64" s="216"/>
      <c r="D64" s="139"/>
      <c r="E64" s="139"/>
      <c r="F64" s="108"/>
      <c r="G64" s="224" t="s">
        <v>340</v>
      </c>
      <c r="H64" s="394"/>
      <c r="I64" s="148" t="s">
        <v>53</v>
      </c>
      <c r="J64" s="460">
        <v>0</v>
      </c>
      <c r="K64" s="141"/>
      <c r="L64" s="145">
        <v>0</v>
      </c>
      <c r="M64" s="129"/>
      <c r="N64" s="148" t="s">
        <v>53</v>
      </c>
      <c r="O64" s="141">
        <f>J64</f>
        <v>0</v>
      </c>
      <c r="P64" s="141"/>
      <c r="Q64" s="145">
        <v>0</v>
      </c>
      <c r="R64" s="50"/>
      <c r="S64" s="50"/>
    </row>
    <row r="65" spans="2:19" ht="12" customHeight="1">
      <c r="B65" s="139"/>
      <c r="C65" s="216"/>
      <c r="D65" s="139"/>
      <c r="E65" s="139"/>
      <c r="F65" s="108"/>
      <c r="G65" s="140"/>
      <c r="H65" s="147"/>
      <c r="I65" s="136"/>
      <c r="J65" s="215"/>
      <c r="K65" s="134"/>
      <c r="L65" s="143"/>
      <c r="M65" s="129"/>
      <c r="N65" s="136"/>
      <c r="O65" s="141"/>
      <c r="P65" s="142"/>
      <c r="Q65" s="145"/>
      <c r="R65" s="50"/>
      <c r="S65" s="50"/>
    </row>
    <row r="66" spans="2:19">
      <c r="B66" s="139"/>
      <c r="C66" s="216"/>
      <c r="D66" s="139"/>
      <c r="E66" s="139"/>
      <c r="F66" s="108"/>
      <c r="G66" s="146"/>
      <c r="H66" s="109"/>
      <c r="I66" s="136"/>
      <c r="J66" s="141"/>
      <c r="K66" s="134"/>
      <c r="L66" s="143"/>
      <c r="M66" s="129"/>
      <c r="N66" s="148"/>
      <c r="O66" s="134"/>
      <c r="P66" s="134"/>
      <c r="Q66" s="145"/>
    </row>
    <row r="67" spans="2:19" ht="25.5">
      <c r="B67" s="139"/>
      <c r="C67" s="216"/>
      <c r="D67" s="139"/>
      <c r="E67" s="139"/>
      <c r="F67" s="275" t="s">
        <v>51</v>
      </c>
      <c r="G67" s="276"/>
      <c r="H67" s="281"/>
      <c r="I67" s="274"/>
      <c r="J67" s="277"/>
      <c r="K67" s="277"/>
      <c r="L67" s="278"/>
      <c r="M67" s="279"/>
      <c r="N67" s="274"/>
      <c r="O67" s="277"/>
      <c r="P67" s="277"/>
      <c r="Q67" s="280"/>
    </row>
    <row r="68" spans="2:19" ht="30.6" customHeight="1">
      <c r="B68" s="216" t="s">
        <v>358</v>
      </c>
      <c r="C68" s="454" t="s">
        <v>358</v>
      </c>
      <c r="D68" s="486" t="s">
        <v>588</v>
      </c>
      <c r="E68" s="304">
        <v>5</v>
      </c>
      <c r="F68" s="241" t="s">
        <v>341</v>
      </c>
      <c r="G68" s="221" t="s">
        <v>344</v>
      </c>
      <c r="H68" s="391"/>
      <c r="I68" s="148" t="s">
        <v>55</v>
      </c>
      <c r="J68" s="229">
        <v>952352</v>
      </c>
      <c r="K68" s="50"/>
      <c r="L68" s="149"/>
      <c r="M68" s="302"/>
      <c r="N68" s="148" t="s">
        <v>55</v>
      </c>
      <c r="O68" s="141">
        <f>J68</f>
        <v>952352</v>
      </c>
      <c r="P68" s="142"/>
      <c r="Q68" s="145"/>
    </row>
    <row r="69" spans="2:19" ht="15" customHeight="1">
      <c r="B69" s="216" t="s">
        <v>430</v>
      </c>
      <c r="C69" s="453" t="s">
        <v>430</v>
      </c>
      <c r="D69" s="487" t="s">
        <v>588</v>
      </c>
      <c r="E69" s="459">
        <v>5</v>
      </c>
      <c r="F69" s="108"/>
      <c r="G69" s="224" t="s">
        <v>342</v>
      </c>
      <c r="H69" s="394"/>
      <c r="I69" s="136">
        <v>81</v>
      </c>
      <c r="J69" s="270">
        <f>531-64</f>
        <v>467</v>
      </c>
      <c r="K69" s="150"/>
      <c r="L69" s="480">
        <f>ROUND(+I69*J69,2)</f>
        <v>37827</v>
      </c>
      <c r="M69" s="129"/>
      <c r="N69" s="148">
        <f>'DCS.5.2'!M47</f>
        <v>90</v>
      </c>
      <c r="O69" s="270">
        <f>J69</f>
        <v>467</v>
      </c>
      <c r="P69" s="151"/>
      <c r="Q69" s="145">
        <f>N69*O69</f>
        <v>42030</v>
      </c>
    </row>
    <row r="70" spans="2:19" ht="15.6" customHeight="1">
      <c r="B70" s="139"/>
      <c r="C70" s="216"/>
      <c r="D70" s="139"/>
      <c r="E70" s="139"/>
      <c r="F70" s="108"/>
      <c r="G70" s="152"/>
      <c r="H70" s="395"/>
      <c r="I70" s="136"/>
      <c r="J70" s="461"/>
      <c r="K70" s="142"/>
      <c r="L70" s="480"/>
      <c r="M70" s="129"/>
      <c r="N70" s="148"/>
      <c r="O70" s="270"/>
      <c r="P70" s="142"/>
      <c r="Q70" s="145"/>
    </row>
    <row r="71" spans="2:19" ht="15.6" customHeight="1">
      <c r="B71" s="139"/>
      <c r="C71" s="216"/>
      <c r="D71" s="139"/>
      <c r="E71" s="139"/>
      <c r="F71" s="108"/>
      <c r="G71" s="152"/>
      <c r="H71" s="395"/>
      <c r="I71" s="136"/>
      <c r="J71" s="461"/>
      <c r="K71" s="142"/>
      <c r="L71" s="480"/>
      <c r="M71" s="129"/>
      <c r="N71" s="148"/>
      <c r="O71" s="270"/>
      <c r="P71" s="141"/>
      <c r="Q71" s="145"/>
    </row>
    <row r="72" spans="2:19" ht="16.899999999999999" customHeight="1">
      <c r="B72" s="216" t="s">
        <v>431</v>
      </c>
      <c r="C72" s="453" t="s">
        <v>431</v>
      </c>
      <c r="D72" s="487" t="s">
        <v>589</v>
      </c>
      <c r="E72" s="459">
        <v>5</v>
      </c>
      <c r="F72" s="241" t="s">
        <v>343</v>
      </c>
      <c r="G72" s="221" t="s">
        <v>345</v>
      </c>
      <c r="H72" s="288"/>
      <c r="I72" s="136">
        <v>34</v>
      </c>
      <c r="J72" s="270">
        <f>5-1</f>
        <v>4</v>
      </c>
      <c r="K72" s="134"/>
      <c r="L72" s="481">
        <f>ROUND(+I72*J72,2)</f>
        <v>136</v>
      </c>
      <c r="M72" s="129"/>
      <c r="N72" s="136">
        <f>'DCS.5.3'!M40</f>
        <v>38</v>
      </c>
      <c r="O72" s="270">
        <f>J72</f>
        <v>4</v>
      </c>
      <c r="P72" s="144"/>
      <c r="Q72" s="145">
        <f>N72*O72</f>
        <v>152</v>
      </c>
    </row>
    <row r="73" spans="2:19" ht="15.6" customHeight="1">
      <c r="B73" s="216" t="s">
        <v>436</v>
      </c>
      <c r="C73" s="453" t="s">
        <v>436</v>
      </c>
      <c r="D73" s="487" t="s">
        <v>589</v>
      </c>
      <c r="E73" s="459">
        <v>5</v>
      </c>
      <c r="F73" s="108"/>
      <c r="G73" s="224" t="s">
        <v>342</v>
      </c>
      <c r="H73" s="394"/>
      <c r="I73" s="136">
        <v>99</v>
      </c>
      <c r="J73" s="270">
        <f>629-25</f>
        <v>604</v>
      </c>
      <c r="K73" s="150"/>
      <c r="L73" s="480">
        <f>ROUND(+I73*J73,2)</f>
        <v>59796</v>
      </c>
      <c r="M73" s="129"/>
      <c r="N73" s="148">
        <f>'DCS.5.4'!M46</f>
        <v>110</v>
      </c>
      <c r="O73" s="270">
        <f>J73</f>
        <v>604</v>
      </c>
      <c r="P73" s="151"/>
      <c r="Q73" s="145">
        <f>N73*O73</f>
        <v>66440</v>
      </c>
    </row>
    <row r="74" spans="2:19" s="50" customFormat="1" ht="17.45" customHeight="1">
      <c r="B74" s="139"/>
      <c r="C74" s="216"/>
      <c r="D74" s="139"/>
      <c r="E74" s="139"/>
      <c r="F74" s="108"/>
      <c r="G74" s="224"/>
      <c r="H74" s="394"/>
      <c r="I74" s="136"/>
      <c r="J74" s="408"/>
      <c r="K74" s="150"/>
      <c r="L74" s="480"/>
      <c r="M74" s="129"/>
      <c r="N74" s="148"/>
      <c r="O74" s="270"/>
      <c r="P74" s="151"/>
      <c r="Q74" s="145"/>
    </row>
    <row r="75" spans="2:19" ht="27" customHeight="1">
      <c r="B75" s="216" t="s">
        <v>437</v>
      </c>
      <c r="C75" s="453" t="s">
        <v>437</v>
      </c>
      <c r="D75" s="487" t="s">
        <v>590</v>
      </c>
      <c r="E75" s="459">
        <v>5</v>
      </c>
      <c r="F75" s="241" t="s">
        <v>346</v>
      </c>
      <c r="G75" s="223" t="s">
        <v>347</v>
      </c>
      <c r="H75" s="288"/>
      <c r="I75" s="136">
        <v>60</v>
      </c>
      <c r="J75" s="270">
        <f>10561-798</f>
        <v>9763</v>
      </c>
      <c r="K75" s="134"/>
      <c r="L75" s="481">
        <f>ROUND(+I75*J75,2)</f>
        <v>585780</v>
      </c>
      <c r="M75" s="129"/>
      <c r="N75" s="136">
        <f>'DCS.5.5'!M25</f>
        <v>67</v>
      </c>
      <c r="O75" s="270">
        <f>J75</f>
        <v>9763</v>
      </c>
      <c r="P75" s="144"/>
      <c r="Q75" s="145">
        <f>N75*O75</f>
        <v>654121</v>
      </c>
    </row>
    <row r="76" spans="2:19" ht="14.45" customHeight="1">
      <c r="B76" s="216" t="s">
        <v>438</v>
      </c>
      <c r="C76" s="453" t="s">
        <v>438</v>
      </c>
      <c r="D76" s="487" t="s">
        <v>590</v>
      </c>
      <c r="E76" s="459">
        <v>5</v>
      </c>
      <c r="F76" s="108"/>
      <c r="G76" s="224" t="s">
        <v>342</v>
      </c>
      <c r="H76" s="394"/>
      <c r="I76" s="136">
        <v>99</v>
      </c>
      <c r="J76" s="270">
        <f>6080-272</f>
        <v>5808</v>
      </c>
      <c r="K76" s="150"/>
      <c r="L76" s="480">
        <f>ROUND(+I76*J76,2)</f>
        <v>574992</v>
      </c>
      <c r="M76" s="129"/>
      <c r="N76" s="148">
        <f>'DCS.5.6'!M44</f>
        <v>110</v>
      </c>
      <c r="O76" s="270">
        <f>J76</f>
        <v>5808</v>
      </c>
      <c r="P76" s="151"/>
      <c r="Q76" s="145">
        <f>N76*O76</f>
        <v>638880</v>
      </c>
    </row>
    <row r="77" spans="2:19">
      <c r="B77" s="139"/>
      <c r="C77" s="216"/>
      <c r="D77" s="139"/>
      <c r="E77" s="139"/>
      <c r="F77" s="108"/>
      <c r="G77" s="152"/>
      <c r="H77" s="395"/>
      <c r="I77" s="136"/>
      <c r="J77" s="407"/>
      <c r="K77" s="142"/>
      <c r="L77" s="149"/>
      <c r="M77" s="129"/>
      <c r="N77" s="148"/>
      <c r="O77" s="141"/>
      <c r="P77" s="141"/>
      <c r="Q77" s="145"/>
    </row>
    <row r="78" spans="2:19">
      <c r="B78" s="139"/>
      <c r="C78" s="216"/>
      <c r="D78" s="139"/>
      <c r="E78" s="139"/>
      <c r="F78" s="108"/>
      <c r="G78" s="152"/>
      <c r="H78" s="395"/>
      <c r="I78" s="136"/>
      <c r="J78" s="407"/>
      <c r="K78" s="142"/>
      <c r="L78" s="149"/>
      <c r="M78" s="129"/>
      <c r="N78" s="148"/>
      <c r="O78" s="141"/>
      <c r="P78" s="141"/>
      <c r="Q78" s="145"/>
    </row>
    <row r="79" spans="2:19" ht="25.5">
      <c r="B79" s="216" t="s">
        <v>359</v>
      </c>
      <c r="C79" s="454" t="s">
        <v>359</v>
      </c>
      <c r="D79" s="486" t="s">
        <v>588</v>
      </c>
      <c r="E79" s="304">
        <v>6</v>
      </c>
      <c r="F79" s="241" t="s">
        <v>348</v>
      </c>
      <c r="G79" s="224" t="s">
        <v>349</v>
      </c>
      <c r="H79" s="394"/>
      <c r="I79" s="148" t="s">
        <v>55</v>
      </c>
      <c r="J79" s="461">
        <v>0</v>
      </c>
      <c r="K79" s="142"/>
      <c r="L79" s="149"/>
      <c r="M79" s="302"/>
      <c r="N79" s="148" t="s">
        <v>55</v>
      </c>
      <c r="O79" s="141">
        <f>J79</f>
        <v>0</v>
      </c>
      <c r="P79" s="141"/>
      <c r="Q79" s="145"/>
    </row>
    <row r="80" spans="2:19" ht="20.45" customHeight="1">
      <c r="B80" s="216" t="s">
        <v>433</v>
      </c>
      <c r="C80" s="453" t="s">
        <v>433</v>
      </c>
      <c r="D80" s="486" t="s">
        <v>588</v>
      </c>
      <c r="E80" s="304">
        <v>6</v>
      </c>
      <c r="F80" s="108"/>
      <c r="G80" s="224" t="s">
        <v>350</v>
      </c>
      <c r="H80" s="394"/>
      <c r="I80" s="193">
        <v>94</v>
      </c>
      <c r="J80" s="461">
        <f>77-8</f>
        <v>69</v>
      </c>
      <c r="K80" s="142"/>
      <c r="L80" s="480">
        <f>ROUND(+I80*J80,2)</f>
        <v>6486</v>
      </c>
      <c r="M80" s="129"/>
      <c r="N80" s="136">
        <f>'DCS.6.2'!M27</f>
        <v>109</v>
      </c>
      <c r="O80" s="141">
        <f>J80</f>
        <v>69</v>
      </c>
      <c r="P80" s="141"/>
      <c r="Q80" s="145">
        <f>N80*O80</f>
        <v>7521</v>
      </c>
    </row>
    <row r="81" spans="2:17" ht="15" customHeight="1">
      <c r="B81" s="216" t="s">
        <v>434</v>
      </c>
      <c r="C81" s="453" t="s">
        <v>434</v>
      </c>
      <c r="D81" s="486" t="s">
        <v>588</v>
      </c>
      <c r="E81" s="304">
        <v>6</v>
      </c>
      <c r="F81" s="108"/>
      <c r="G81" s="224" t="s">
        <v>351</v>
      </c>
      <c r="H81" s="394"/>
      <c r="I81" s="135">
        <v>129</v>
      </c>
      <c r="J81" s="461">
        <f>13-3</f>
        <v>10</v>
      </c>
      <c r="K81" s="142"/>
      <c r="L81" s="480">
        <f>ROUND(+I81*J81,2)</f>
        <v>1290</v>
      </c>
      <c r="M81" s="129"/>
      <c r="N81" s="136">
        <f>'DCS.6.3'!M21</f>
        <v>150</v>
      </c>
      <c r="O81" s="141">
        <f>J81</f>
        <v>10</v>
      </c>
      <c r="P81" s="141"/>
      <c r="Q81" s="145">
        <f>N81*O81</f>
        <v>1500</v>
      </c>
    </row>
    <row r="82" spans="2:17" s="50" customFormat="1" ht="13.15" customHeight="1">
      <c r="B82" s="216" t="s">
        <v>439</v>
      </c>
      <c r="C82" s="453" t="s">
        <v>439</v>
      </c>
      <c r="D82" s="486" t="s">
        <v>588</v>
      </c>
      <c r="E82" s="304">
        <v>6</v>
      </c>
      <c r="F82" s="108"/>
      <c r="G82" s="224" t="s">
        <v>352</v>
      </c>
      <c r="H82" s="394"/>
      <c r="I82" s="135">
        <v>170</v>
      </c>
      <c r="J82" s="461">
        <f>1-1</f>
        <v>0</v>
      </c>
      <c r="K82" s="142"/>
      <c r="L82" s="480">
        <f>ROUND(+I82*J82,2)</f>
        <v>0</v>
      </c>
      <c r="M82" s="129"/>
      <c r="N82" s="136">
        <f>'DCS.6.4'!M21</f>
        <v>198</v>
      </c>
      <c r="O82" s="141">
        <f>J82</f>
        <v>0</v>
      </c>
      <c r="P82" s="141"/>
      <c r="Q82" s="145">
        <f>N82*O82</f>
        <v>0</v>
      </c>
    </row>
    <row r="83" spans="2:17">
      <c r="B83" s="216"/>
      <c r="C83" s="216"/>
      <c r="D83" s="216"/>
      <c r="E83" s="216"/>
      <c r="F83" s="108"/>
      <c r="G83" s="224"/>
      <c r="H83" s="394"/>
      <c r="I83" s="162"/>
      <c r="J83" s="406"/>
      <c r="K83" s="142"/>
      <c r="L83" s="149"/>
      <c r="M83" s="129"/>
      <c r="N83" s="136"/>
      <c r="O83" s="141"/>
      <c r="P83" s="141"/>
      <c r="Q83" s="145"/>
    </row>
    <row r="84" spans="2:17" ht="26.45" customHeight="1">
      <c r="B84" s="216" t="s">
        <v>440</v>
      </c>
      <c r="C84" s="453" t="s">
        <v>440</v>
      </c>
      <c r="D84" s="487" t="s">
        <v>589</v>
      </c>
      <c r="E84" s="304">
        <v>6</v>
      </c>
      <c r="F84" s="241" t="s">
        <v>353</v>
      </c>
      <c r="G84" s="221" t="s">
        <v>345</v>
      </c>
      <c r="H84" s="288"/>
      <c r="I84" s="135">
        <v>34</v>
      </c>
      <c r="J84" s="270">
        <v>3</v>
      </c>
      <c r="K84" s="134"/>
      <c r="L84" s="481">
        <f t="shared" ref="L84:L89" si="0">ROUND(+I84*J84,2)</f>
        <v>102</v>
      </c>
      <c r="M84" s="129"/>
      <c r="N84" s="136">
        <f>'DCS.6.5 '!M39</f>
        <v>38</v>
      </c>
      <c r="O84" s="270">
        <f t="shared" ref="O84:O89" si="1">J84</f>
        <v>3</v>
      </c>
      <c r="P84" s="144"/>
      <c r="Q84" s="145">
        <f t="shared" ref="Q84:Q89" si="2">N84*O84</f>
        <v>114</v>
      </c>
    </row>
    <row r="85" spans="2:17" ht="15.6" customHeight="1">
      <c r="B85" s="216" t="s">
        <v>441</v>
      </c>
      <c r="C85" s="453" t="s">
        <v>441</v>
      </c>
      <c r="D85" s="487" t="s">
        <v>589</v>
      </c>
      <c r="E85" s="304">
        <v>6</v>
      </c>
      <c r="F85" s="108"/>
      <c r="G85" s="377" t="s">
        <v>354</v>
      </c>
      <c r="H85" s="394"/>
      <c r="I85" s="135">
        <v>85</v>
      </c>
      <c r="J85" s="270">
        <v>0</v>
      </c>
      <c r="K85" s="366"/>
      <c r="L85" s="480">
        <f t="shared" si="0"/>
        <v>0</v>
      </c>
      <c r="M85" s="129"/>
      <c r="N85" s="148">
        <f>'DCS.6.6 '!M33</f>
        <v>103</v>
      </c>
      <c r="O85" s="270">
        <f t="shared" si="1"/>
        <v>0</v>
      </c>
      <c r="P85" s="151"/>
      <c r="Q85" s="145">
        <f t="shared" si="2"/>
        <v>0</v>
      </c>
    </row>
    <row r="86" spans="2:17" ht="15.6" customHeight="1">
      <c r="B86" s="216" t="s">
        <v>442</v>
      </c>
      <c r="C86" s="453" t="s">
        <v>442</v>
      </c>
      <c r="D86" s="487" t="s">
        <v>589</v>
      </c>
      <c r="E86" s="304">
        <v>6</v>
      </c>
      <c r="F86" s="108"/>
      <c r="G86" s="377" t="s">
        <v>355</v>
      </c>
      <c r="H86" s="394"/>
      <c r="I86" s="135">
        <v>170</v>
      </c>
      <c r="J86" s="270">
        <v>0</v>
      </c>
      <c r="K86" s="366"/>
      <c r="L86" s="480">
        <f t="shared" si="0"/>
        <v>0</v>
      </c>
      <c r="M86" s="129"/>
      <c r="N86" s="148">
        <f>'DCS.6.7 '!M23</f>
        <v>198</v>
      </c>
      <c r="O86" s="270">
        <f t="shared" si="1"/>
        <v>0</v>
      </c>
      <c r="P86" s="151"/>
      <c r="Q86" s="145">
        <f t="shared" si="2"/>
        <v>0</v>
      </c>
    </row>
    <row r="87" spans="2:17" ht="15" customHeight="1">
      <c r="B87" s="216" t="s">
        <v>443</v>
      </c>
      <c r="C87" s="453" t="s">
        <v>443</v>
      </c>
      <c r="D87" s="487" t="s">
        <v>589</v>
      </c>
      <c r="E87" s="304">
        <v>6</v>
      </c>
      <c r="F87" s="108"/>
      <c r="G87" s="224" t="s">
        <v>350</v>
      </c>
      <c r="H87" s="394"/>
      <c r="I87" s="193">
        <v>109</v>
      </c>
      <c r="J87" s="461">
        <v>64</v>
      </c>
      <c r="K87" s="366"/>
      <c r="L87" s="480">
        <f t="shared" si="0"/>
        <v>6976</v>
      </c>
      <c r="M87" s="129"/>
      <c r="N87" s="136">
        <f>'DCS.6.8'!M30</f>
        <v>125</v>
      </c>
      <c r="O87" s="141">
        <f t="shared" si="1"/>
        <v>64</v>
      </c>
      <c r="P87" s="141"/>
      <c r="Q87" s="145">
        <f t="shared" si="2"/>
        <v>8000</v>
      </c>
    </row>
    <row r="88" spans="2:17" ht="13.9" customHeight="1">
      <c r="B88" s="216" t="s">
        <v>444</v>
      </c>
      <c r="C88" s="453" t="s">
        <v>444</v>
      </c>
      <c r="D88" s="487" t="s">
        <v>589</v>
      </c>
      <c r="E88" s="304">
        <v>6</v>
      </c>
      <c r="F88" s="108"/>
      <c r="G88" s="224" t="s">
        <v>351</v>
      </c>
      <c r="H88" s="394"/>
      <c r="I88" s="135">
        <v>129</v>
      </c>
      <c r="J88" s="461">
        <v>0</v>
      </c>
      <c r="K88" s="366"/>
      <c r="L88" s="480">
        <f t="shared" si="0"/>
        <v>0</v>
      </c>
      <c r="M88" s="129"/>
      <c r="N88" s="136">
        <f>'DCS.6.9'!M23</f>
        <v>150</v>
      </c>
      <c r="O88" s="141">
        <f t="shared" si="1"/>
        <v>0</v>
      </c>
      <c r="P88" s="141"/>
      <c r="Q88" s="145">
        <f t="shared" si="2"/>
        <v>0</v>
      </c>
    </row>
    <row r="89" spans="2:17" ht="15" customHeight="1">
      <c r="B89" s="216" t="s">
        <v>445</v>
      </c>
      <c r="C89" s="453" t="s">
        <v>445</v>
      </c>
      <c r="D89" s="487" t="s">
        <v>589</v>
      </c>
      <c r="E89" s="304">
        <v>6</v>
      </c>
      <c r="F89" s="108"/>
      <c r="G89" s="224" t="s">
        <v>352</v>
      </c>
      <c r="H89" s="394"/>
      <c r="I89" s="135">
        <v>170</v>
      </c>
      <c r="J89" s="461">
        <v>0</v>
      </c>
      <c r="K89" s="366"/>
      <c r="L89" s="480">
        <f t="shared" si="0"/>
        <v>0</v>
      </c>
      <c r="M89" s="129"/>
      <c r="N89" s="136">
        <f>'DCS.6.10'!M23</f>
        <v>198</v>
      </c>
      <c r="O89" s="141">
        <f t="shared" si="1"/>
        <v>0</v>
      </c>
      <c r="P89" s="141"/>
      <c r="Q89" s="145">
        <f t="shared" si="2"/>
        <v>0</v>
      </c>
    </row>
    <row r="90" spans="2:17">
      <c r="B90" s="216"/>
      <c r="C90" s="216"/>
      <c r="D90" s="216"/>
      <c r="E90" s="216"/>
      <c r="F90" s="108"/>
      <c r="G90" s="224"/>
      <c r="H90" s="394"/>
      <c r="I90" s="136"/>
      <c r="J90" s="406"/>
      <c r="K90" s="366"/>
      <c r="L90" s="149"/>
      <c r="M90" s="129"/>
      <c r="N90" s="136"/>
      <c r="O90" s="141"/>
      <c r="P90" s="141"/>
      <c r="Q90" s="145"/>
    </row>
    <row r="91" spans="2:17" ht="27" customHeight="1">
      <c r="B91" s="216" t="s">
        <v>446</v>
      </c>
      <c r="C91" s="453" t="s">
        <v>446</v>
      </c>
      <c r="D91" s="487" t="s">
        <v>590</v>
      </c>
      <c r="E91" s="304">
        <v>6</v>
      </c>
      <c r="F91" s="241" t="s">
        <v>356</v>
      </c>
      <c r="G91" s="223" t="s">
        <v>347</v>
      </c>
      <c r="H91" s="288"/>
      <c r="I91" s="135">
        <v>60</v>
      </c>
      <c r="J91" s="270">
        <f>5481-410</f>
        <v>5071</v>
      </c>
      <c r="K91" s="290"/>
      <c r="L91" s="143">
        <f t="shared" ref="L91:L96" si="3">ROUND(+I91*J91,2)</f>
        <v>304260</v>
      </c>
      <c r="M91" s="129"/>
      <c r="N91" s="136">
        <f>'DCS.6.11'!M24</f>
        <v>67</v>
      </c>
      <c r="O91" s="270">
        <f t="shared" ref="O91:O96" si="4">J91</f>
        <v>5071</v>
      </c>
      <c r="P91" s="144"/>
      <c r="Q91" s="145">
        <f t="shared" ref="Q91:Q96" si="5">N91*O91</f>
        <v>339757</v>
      </c>
    </row>
    <row r="92" spans="2:17">
      <c r="B92" s="216" t="s">
        <v>447</v>
      </c>
      <c r="C92" s="453" t="s">
        <v>447</v>
      </c>
      <c r="D92" s="487" t="s">
        <v>590</v>
      </c>
      <c r="E92" s="304">
        <v>6</v>
      </c>
      <c r="F92" s="108"/>
      <c r="G92" s="224" t="s">
        <v>354</v>
      </c>
      <c r="H92" s="394"/>
      <c r="I92" s="135">
        <v>129</v>
      </c>
      <c r="J92" s="270">
        <f>557-53</f>
        <v>504</v>
      </c>
      <c r="K92" s="366"/>
      <c r="L92" s="149">
        <f>ROUND(+I92*J92,2)-340</f>
        <v>64676</v>
      </c>
      <c r="M92" s="129"/>
      <c r="N92" s="148">
        <f>'DCS.6.12'!M24</f>
        <v>150</v>
      </c>
      <c r="O92" s="270">
        <f t="shared" si="4"/>
        <v>504</v>
      </c>
      <c r="P92" s="151"/>
      <c r="Q92" s="145">
        <f t="shared" si="5"/>
        <v>75600</v>
      </c>
    </row>
    <row r="93" spans="2:17">
      <c r="B93" s="216" t="s">
        <v>448</v>
      </c>
      <c r="C93" s="453" t="s">
        <v>448</v>
      </c>
      <c r="D93" s="487" t="s">
        <v>590</v>
      </c>
      <c r="E93" s="304">
        <v>6</v>
      </c>
      <c r="F93" s="108"/>
      <c r="G93" s="224" t="s">
        <v>355</v>
      </c>
      <c r="H93" s="394"/>
      <c r="I93" s="135">
        <v>170</v>
      </c>
      <c r="J93" s="270">
        <v>0</v>
      </c>
      <c r="K93" s="366"/>
      <c r="L93" s="149">
        <f t="shared" si="3"/>
        <v>0</v>
      </c>
      <c r="M93" s="129"/>
      <c r="N93" s="148">
        <f>'DCS.6.13'!M24</f>
        <v>198</v>
      </c>
      <c r="O93" s="270">
        <f t="shared" si="4"/>
        <v>0</v>
      </c>
      <c r="P93" s="151"/>
      <c r="Q93" s="145">
        <f t="shared" si="5"/>
        <v>0</v>
      </c>
    </row>
    <row r="94" spans="2:17">
      <c r="B94" s="216" t="s">
        <v>449</v>
      </c>
      <c r="C94" s="453" t="s">
        <v>449</v>
      </c>
      <c r="D94" s="487" t="s">
        <v>590</v>
      </c>
      <c r="E94" s="304">
        <v>6</v>
      </c>
      <c r="F94" s="108"/>
      <c r="G94" s="224" t="s">
        <v>350</v>
      </c>
      <c r="H94" s="394"/>
      <c r="I94" s="193">
        <v>109</v>
      </c>
      <c r="J94" s="461">
        <f>2780-144</f>
        <v>2636</v>
      </c>
      <c r="K94" s="142"/>
      <c r="L94" s="149">
        <f t="shared" si="3"/>
        <v>287324</v>
      </c>
      <c r="M94" s="129"/>
      <c r="N94" s="136">
        <f>'DCS.6.14'!M30</f>
        <v>125</v>
      </c>
      <c r="O94" s="141">
        <f t="shared" si="4"/>
        <v>2636</v>
      </c>
      <c r="P94" s="141"/>
      <c r="Q94" s="145">
        <f t="shared" si="5"/>
        <v>329500</v>
      </c>
    </row>
    <row r="95" spans="2:17">
      <c r="B95" s="216" t="s">
        <v>450</v>
      </c>
      <c r="C95" s="453" t="s">
        <v>450</v>
      </c>
      <c r="D95" s="487" t="s">
        <v>590</v>
      </c>
      <c r="E95" s="304">
        <v>6</v>
      </c>
      <c r="F95" s="108"/>
      <c r="G95" s="224" t="s">
        <v>351</v>
      </c>
      <c r="H95" s="394"/>
      <c r="I95" s="135">
        <v>256</v>
      </c>
      <c r="J95" s="461">
        <f>266-14</f>
        <v>252</v>
      </c>
      <c r="K95" s="142"/>
      <c r="L95" s="149">
        <f>ROUND(+I95*J95,2)-1695</f>
        <v>62817</v>
      </c>
      <c r="M95" s="129"/>
      <c r="N95" s="136">
        <f>'DCS.6.15'!M22</f>
        <v>300</v>
      </c>
      <c r="O95" s="141">
        <f t="shared" si="4"/>
        <v>252</v>
      </c>
      <c r="P95" s="141"/>
      <c r="Q95" s="145">
        <f t="shared" si="5"/>
        <v>75600</v>
      </c>
    </row>
    <row r="96" spans="2:17">
      <c r="B96" s="216" t="s">
        <v>451</v>
      </c>
      <c r="C96" s="453" t="s">
        <v>451</v>
      </c>
      <c r="D96" s="487" t="s">
        <v>590</v>
      </c>
      <c r="E96" s="304">
        <v>6</v>
      </c>
      <c r="F96" s="108"/>
      <c r="G96" s="224" t="s">
        <v>352</v>
      </c>
      <c r="H96" s="394"/>
      <c r="I96" s="161">
        <v>339</v>
      </c>
      <c r="J96" s="461">
        <v>0</v>
      </c>
      <c r="K96" s="142"/>
      <c r="L96" s="149">
        <f t="shared" si="3"/>
        <v>0</v>
      </c>
      <c r="M96" s="129"/>
      <c r="N96" s="136">
        <f>'DCS.6.16'!M22</f>
        <v>396</v>
      </c>
      <c r="O96" s="141">
        <f t="shared" si="4"/>
        <v>0</v>
      </c>
      <c r="P96" s="141"/>
      <c r="Q96" s="145">
        <f t="shared" si="5"/>
        <v>0</v>
      </c>
    </row>
    <row r="97" spans="1:17">
      <c r="B97" s="216"/>
      <c r="C97" s="216"/>
      <c r="D97" s="216"/>
      <c r="E97" s="216"/>
      <c r="F97" s="108"/>
      <c r="G97" s="224"/>
      <c r="H97" s="394"/>
      <c r="I97" s="136"/>
      <c r="J97" s="406"/>
      <c r="K97" s="142"/>
      <c r="L97" s="149"/>
      <c r="M97" s="129"/>
      <c r="N97" s="136"/>
      <c r="O97" s="141"/>
      <c r="P97" s="141"/>
      <c r="Q97" s="145"/>
    </row>
    <row r="98" spans="1:17" ht="21.6" customHeight="1">
      <c r="B98" s="154"/>
      <c r="C98" s="365"/>
      <c r="D98" s="154"/>
      <c r="E98" s="154"/>
      <c r="F98" s="275" t="s">
        <v>54</v>
      </c>
      <c r="G98" s="276"/>
      <c r="H98" s="281"/>
      <c r="I98" s="274"/>
      <c r="J98" s="409"/>
      <c r="K98" s="277"/>
      <c r="L98" s="278"/>
      <c r="M98" s="279"/>
      <c r="N98" s="274"/>
      <c r="O98" s="277"/>
      <c r="P98" s="277"/>
      <c r="Q98" s="280"/>
    </row>
    <row r="99" spans="1:17" ht="13.15" customHeight="1">
      <c r="B99" s="138"/>
      <c r="C99" s="216"/>
      <c r="D99" s="139"/>
      <c r="E99" s="139"/>
      <c r="F99" s="155"/>
      <c r="G99" s="156"/>
      <c r="H99" s="110"/>
      <c r="I99" s="148"/>
      <c r="J99" s="141"/>
      <c r="K99" s="141"/>
      <c r="L99" s="149"/>
      <c r="M99" s="129"/>
      <c r="N99" s="148"/>
      <c r="O99" s="141"/>
      <c r="P99" s="141"/>
      <c r="Q99" s="157"/>
    </row>
    <row r="100" spans="1:17" ht="15" customHeight="1">
      <c r="B100" s="216" t="s">
        <v>235</v>
      </c>
      <c r="C100" s="454" t="s">
        <v>235</v>
      </c>
      <c r="D100" s="487" t="s">
        <v>588</v>
      </c>
      <c r="E100" s="304">
        <v>7</v>
      </c>
      <c r="F100" s="241" t="s">
        <v>362</v>
      </c>
      <c r="G100" s="224" t="s">
        <v>360</v>
      </c>
      <c r="H100" s="394"/>
      <c r="I100" s="136" t="s">
        <v>55</v>
      </c>
      <c r="J100" s="141">
        <v>0</v>
      </c>
      <c r="K100" s="141"/>
      <c r="L100" s="149"/>
      <c r="M100" s="129"/>
      <c r="N100" s="158" t="s">
        <v>55</v>
      </c>
      <c r="O100" s="141">
        <f>J100</f>
        <v>0</v>
      </c>
      <c r="P100" s="141"/>
      <c r="Q100" s="145"/>
    </row>
    <row r="101" spans="1:17" ht="15.6" customHeight="1">
      <c r="B101" s="216" t="s">
        <v>467</v>
      </c>
      <c r="C101" s="454" t="s">
        <v>467</v>
      </c>
      <c r="D101" s="487" t="s">
        <v>588</v>
      </c>
      <c r="E101" s="304">
        <v>7</v>
      </c>
      <c r="F101" s="108"/>
      <c r="G101" s="146" t="s">
        <v>56</v>
      </c>
      <c r="H101" s="109"/>
      <c r="I101" s="136" t="s">
        <v>55</v>
      </c>
      <c r="J101" s="141">
        <v>0</v>
      </c>
      <c r="K101" s="141"/>
      <c r="L101" s="149"/>
      <c r="M101" s="129"/>
      <c r="N101" s="158" t="s">
        <v>55</v>
      </c>
      <c r="O101" s="141">
        <f>J101</f>
        <v>0</v>
      </c>
      <c r="P101" s="141"/>
      <c r="Q101" s="145"/>
    </row>
    <row r="102" spans="1:17" ht="16.149999999999999" customHeight="1">
      <c r="B102" s="216" t="s">
        <v>468</v>
      </c>
      <c r="C102" s="452" t="s">
        <v>468</v>
      </c>
      <c r="D102" s="487" t="s">
        <v>588</v>
      </c>
      <c r="E102" s="304">
        <v>7</v>
      </c>
      <c r="F102" s="108"/>
      <c r="G102" s="146" t="s">
        <v>57</v>
      </c>
      <c r="H102" s="109"/>
      <c r="I102" s="136">
        <v>48</v>
      </c>
      <c r="J102" s="270">
        <f>580-16</f>
        <v>564</v>
      </c>
      <c r="K102" s="141"/>
      <c r="L102" s="149">
        <f>ROUND(+I102*J102,2)</f>
        <v>27072</v>
      </c>
      <c r="M102" s="129"/>
      <c r="N102" s="148">
        <f>'DCS.7.3'!M26</f>
        <v>54</v>
      </c>
      <c r="O102" s="141">
        <f>+J102</f>
        <v>564</v>
      </c>
      <c r="P102" s="141"/>
      <c r="Q102" s="145">
        <f>ROUND(+N102*O102,2)</f>
        <v>30456</v>
      </c>
    </row>
    <row r="103" spans="1:17">
      <c r="B103" s="138"/>
      <c r="C103" s="216"/>
      <c r="D103" s="139"/>
      <c r="E103" s="139"/>
      <c r="F103" s="155"/>
      <c r="G103" s="156"/>
      <c r="H103" s="110"/>
      <c r="I103" s="148"/>
      <c r="J103" s="270"/>
      <c r="K103" s="141"/>
      <c r="L103" s="149"/>
      <c r="M103" s="129"/>
      <c r="N103" s="148"/>
      <c r="O103" s="141"/>
      <c r="P103" s="141"/>
      <c r="Q103" s="157"/>
    </row>
    <row r="104" spans="1:17" ht="14.45" customHeight="1">
      <c r="B104" s="216" t="s">
        <v>469</v>
      </c>
      <c r="C104" s="452" t="s">
        <v>469</v>
      </c>
      <c r="D104" s="487" t="s">
        <v>588</v>
      </c>
      <c r="E104" s="304">
        <v>7</v>
      </c>
      <c r="F104" s="241" t="s">
        <v>361</v>
      </c>
      <c r="G104" s="156"/>
      <c r="H104" s="110"/>
      <c r="I104" s="136">
        <v>149</v>
      </c>
      <c r="J104" s="270">
        <v>0</v>
      </c>
      <c r="K104" s="141"/>
      <c r="L104" s="149">
        <v>0</v>
      </c>
      <c r="M104" s="129"/>
      <c r="N104" s="148">
        <f>'DCS.7.4'!M51</f>
        <v>167</v>
      </c>
      <c r="O104" s="141">
        <f>J104</f>
        <v>0</v>
      </c>
      <c r="P104" s="141"/>
      <c r="Q104" s="157">
        <f>ROUND(+N104*O104,2)</f>
        <v>0</v>
      </c>
    </row>
    <row r="105" spans="1:17">
      <c r="B105" s="216"/>
      <c r="C105" s="452"/>
      <c r="D105" s="227"/>
      <c r="E105" s="227"/>
      <c r="F105" s="155"/>
      <c r="G105" s="156"/>
      <c r="H105" s="110"/>
      <c r="I105" s="148"/>
      <c r="J105" s="141"/>
      <c r="K105" s="141"/>
      <c r="L105" s="149"/>
      <c r="M105" s="129"/>
      <c r="N105" s="148"/>
      <c r="O105" s="141"/>
      <c r="P105" s="141"/>
      <c r="Q105" s="157"/>
    </row>
    <row r="106" spans="1:17" ht="25.5" customHeight="1">
      <c r="B106" s="216" t="s">
        <v>470</v>
      </c>
      <c r="C106" s="454" t="s">
        <v>470</v>
      </c>
      <c r="D106" s="487" t="s">
        <v>589</v>
      </c>
      <c r="E106" s="304">
        <v>7</v>
      </c>
      <c r="F106" s="241" t="s">
        <v>363</v>
      </c>
      <c r="G106" s="224" t="s">
        <v>360</v>
      </c>
      <c r="H106" s="394"/>
      <c r="I106" s="136" t="s">
        <v>55</v>
      </c>
      <c r="J106" s="141">
        <v>0</v>
      </c>
      <c r="K106" s="141"/>
      <c r="L106" s="149"/>
      <c r="M106" s="129"/>
      <c r="N106" s="158" t="s">
        <v>55</v>
      </c>
      <c r="O106" s="141">
        <f>J106</f>
        <v>0</v>
      </c>
      <c r="P106" s="141"/>
      <c r="Q106" s="145"/>
    </row>
    <row r="107" spans="1:17" ht="13.15" customHeight="1">
      <c r="B107" s="216" t="s">
        <v>471</v>
      </c>
      <c r="C107" s="454" t="s">
        <v>471</v>
      </c>
      <c r="D107" s="487" t="s">
        <v>589</v>
      </c>
      <c r="E107" s="304">
        <v>7</v>
      </c>
      <c r="F107" s="108"/>
      <c r="G107" s="146" t="s">
        <v>56</v>
      </c>
      <c r="H107" s="109"/>
      <c r="I107" s="136" t="s">
        <v>55</v>
      </c>
      <c r="J107" s="141">
        <v>0</v>
      </c>
      <c r="K107" s="141"/>
      <c r="L107" s="149"/>
      <c r="M107" s="129"/>
      <c r="N107" s="158" t="s">
        <v>55</v>
      </c>
      <c r="O107" s="141">
        <f>J107</f>
        <v>0</v>
      </c>
      <c r="P107" s="141"/>
      <c r="Q107" s="145"/>
    </row>
    <row r="108" spans="1:17">
      <c r="B108" s="216" t="s">
        <v>472</v>
      </c>
      <c r="C108" s="453" t="s">
        <v>472</v>
      </c>
      <c r="D108" s="487" t="s">
        <v>589</v>
      </c>
      <c r="E108" s="304">
        <v>7</v>
      </c>
      <c r="F108" s="108"/>
      <c r="G108" s="146" t="s">
        <v>57</v>
      </c>
      <c r="H108" s="109"/>
      <c r="I108" s="136">
        <v>48</v>
      </c>
      <c r="J108" s="270">
        <v>0</v>
      </c>
      <c r="K108" s="141"/>
      <c r="L108" s="149">
        <f>ROUND(+I108*J108,2)</f>
        <v>0</v>
      </c>
      <c r="M108" s="129"/>
      <c r="N108" s="148">
        <f>'DCS.7.7'!M26</f>
        <v>54</v>
      </c>
      <c r="O108" s="141">
        <f>+J108</f>
        <v>0</v>
      </c>
      <c r="P108" s="141"/>
      <c r="Q108" s="145">
        <f>ROUND(+N108*O108,2)</f>
        <v>0</v>
      </c>
    </row>
    <row r="109" spans="1:17">
      <c r="B109" s="138"/>
      <c r="C109" s="216"/>
      <c r="D109" s="139"/>
      <c r="E109" s="139"/>
      <c r="F109" s="108"/>
      <c r="G109" s="146"/>
      <c r="H109" s="109"/>
      <c r="I109" s="136"/>
      <c r="J109" s="270"/>
      <c r="K109" s="141"/>
      <c r="L109" s="149"/>
      <c r="M109" s="129"/>
      <c r="N109" s="148"/>
      <c r="O109" s="141"/>
      <c r="P109" s="141"/>
      <c r="Q109" s="145"/>
    </row>
    <row r="110" spans="1:17" ht="25.5" customHeight="1">
      <c r="A110" s="199"/>
      <c r="B110" s="216" t="s">
        <v>473</v>
      </c>
      <c r="C110" s="454" t="s">
        <v>473</v>
      </c>
      <c r="D110" s="487" t="s">
        <v>589</v>
      </c>
      <c r="E110" s="304">
        <v>7</v>
      </c>
      <c r="F110" s="241" t="s">
        <v>364</v>
      </c>
      <c r="G110" s="224" t="s">
        <v>360</v>
      </c>
      <c r="H110" s="394"/>
      <c r="I110" s="136" t="s">
        <v>55</v>
      </c>
      <c r="J110" s="270">
        <v>0</v>
      </c>
      <c r="K110" s="141"/>
      <c r="L110" s="149"/>
      <c r="M110" s="129"/>
      <c r="N110" s="158" t="s">
        <v>55</v>
      </c>
      <c r="O110" s="141">
        <f>J110</f>
        <v>0</v>
      </c>
      <c r="P110" s="141"/>
      <c r="Q110" s="145"/>
    </row>
    <row r="111" spans="1:17" ht="15" customHeight="1">
      <c r="B111" s="216" t="s">
        <v>474</v>
      </c>
      <c r="C111" s="454" t="s">
        <v>474</v>
      </c>
      <c r="D111" s="487" t="s">
        <v>589</v>
      </c>
      <c r="E111" s="304">
        <v>7</v>
      </c>
      <c r="F111" s="108"/>
      <c r="G111" s="146" t="s">
        <v>56</v>
      </c>
      <c r="H111" s="109"/>
      <c r="I111" s="136" t="s">
        <v>55</v>
      </c>
      <c r="J111" s="270">
        <v>0</v>
      </c>
      <c r="K111" s="141"/>
      <c r="L111" s="149"/>
      <c r="M111" s="129"/>
      <c r="N111" s="158" t="s">
        <v>55</v>
      </c>
      <c r="O111" s="141">
        <f>J111</f>
        <v>0</v>
      </c>
      <c r="P111" s="141"/>
      <c r="Q111" s="157"/>
    </row>
    <row r="112" spans="1:17" ht="13.15" customHeight="1">
      <c r="B112" s="216" t="s">
        <v>475</v>
      </c>
      <c r="C112" s="452" t="s">
        <v>475</v>
      </c>
      <c r="D112" s="487" t="s">
        <v>589</v>
      </c>
      <c r="E112" s="304">
        <v>7</v>
      </c>
      <c r="F112" s="108"/>
      <c r="G112" s="146" t="s">
        <v>57</v>
      </c>
      <c r="H112" s="109"/>
      <c r="I112" s="136">
        <v>120</v>
      </c>
      <c r="J112" s="270">
        <v>0</v>
      </c>
      <c r="K112" s="141"/>
      <c r="L112" s="149">
        <f>ROUND(+I112*J112,2)</f>
        <v>0</v>
      </c>
      <c r="M112" s="129"/>
      <c r="N112" s="148">
        <f>'DCS.7.10'!M38</f>
        <v>133</v>
      </c>
      <c r="O112" s="141">
        <f>J112</f>
        <v>0</v>
      </c>
      <c r="P112" s="141"/>
      <c r="Q112" s="157">
        <f>ROUND(+N112*O112,2)</f>
        <v>0</v>
      </c>
    </row>
    <row r="113" spans="2:17">
      <c r="B113" s="139"/>
      <c r="C113" s="216"/>
      <c r="D113" s="139"/>
      <c r="E113" s="139"/>
      <c r="F113" s="155"/>
      <c r="G113" s="156"/>
      <c r="H113" s="110"/>
      <c r="I113" s="148"/>
      <c r="J113" s="270"/>
      <c r="K113" s="141"/>
      <c r="L113" s="149"/>
      <c r="M113" s="129"/>
      <c r="N113" s="148"/>
      <c r="O113" s="141"/>
      <c r="P113" s="141"/>
      <c r="Q113" s="157"/>
    </row>
    <row r="114" spans="2:17">
      <c r="B114" s="216" t="s">
        <v>476</v>
      </c>
      <c r="C114" s="452" t="s">
        <v>476</v>
      </c>
      <c r="D114" s="487" t="s">
        <v>589</v>
      </c>
      <c r="E114" s="304">
        <v>7</v>
      </c>
      <c r="F114" s="241" t="s">
        <v>365</v>
      </c>
      <c r="G114" s="146"/>
      <c r="H114" s="109"/>
      <c r="I114" s="136">
        <v>149</v>
      </c>
      <c r="J114" s="270">
        <v>3</v>
      </c>
      <c r="K114" s="141"/>
      <c r="L114" s="149">
        <f>ROUND(+I114*J114,2)</f>
        <v>447</v>
      </c>
      <c r="M114" s="129"/>
      <c r="N114" s="148">
        <f>'DCS.7.11'!M51</f>
        <v>167</v>
      </c>
      <c r="O114" s="141">
        <f>J114</f>
        <v>3</v>
      </c>
      <c r="P114" s="141"/>
      <c r="Q114" s="157">
        <f>ROUND(+N114*O114,2)</f>
        <v>501</v>
      </c>
    </row>
    <row r="115" spans="2:17">
      <c r="B115" s="139"/>
      <c r="C115" s="216"/>
      <c r="D115" s="139"/>
      <c r="E115" s="139"/>
      <c r="F115" s="241"/>
      <c r="G115" s="146"/>
      <c r="H115" s="109"/>
      <c r="I115" s="136"/>
      <c r="J115" s="141"/>
      <c r="K115" s="141"/>
      <c r="L115" s="149"/>
      <c r="M115" s="129"/>
      <c r="N115" s="148"/>
      <c r="O115" s="141"/>
      <c r="P115" s="141"/>
      <c r="Q115" s="157"/>
    </row>
    <row r="116" spans="2:17">
      <c r="B116" s="216" t="s">
        <v>477</v>
      </c>
      <c r="C116" s="454" t="s">
        <v>477</v>
      </c>
      <c r="D116" s="487" t="s">
        <v>590</v>
      </c>
      <c r="E116" s="304">
        <v>7</v>
      </c>
      <c r="F116" s="241" t="s">
        <v>366</v>
      </c>
      <c r="G116" s="224" t="s">
        <v>360</v>
      </c>
      <c r="H116" s="394"/>
      <c r="I116" s="136" t="s">
        <v>55</v>
      </c>
      <c r="J116" s="141">
        <v>0</v>
      </c>
      <c r="K116" s="141"/>
      <c r="L116" s="149"/>
      <c r="M116" s="129"/>
      <c r="N116" s="158" t="s">
        <v>55</v>
      </c>
      <c r="O116" s="141"/>
      <c r="P116" s="141"/>
      <c r="Q116" s="145"/>
    </row>
    <row r="117" spans="2:17" ht="15" customHeight="1">
      <c r="B117" s="216" t="s">
        <v>478</v>
      </c>
      <c r="C117" s="454" t="s">
        <v>478</v>
      </c>
      <c r="D117" s="487" t="s">
        <v>590</v>
      </c>
      <c r="E117" s="304">
        <v>7</v>
      </c>
      <c r="F117" s="108"/>
      <c r="G117" s="146" t="s">
        <v>56</v>
      </c>
      <c r="H117" s="109"/>
      <c r="I117" s="136" t="s">
        <v>55</v>
      </c>
      <c r="J117" s="141">
        <v>0</v>
      </c>
      <c r="K117" s="141"/>
      <c r="L117" s="149"/>
      <c r="M117" s="129"/>
      <c r="N117" s="158" t="s">
        <v>55</v>
      </c>
      <c r="O117" s="141"/>
      <c r="P117" s="141"/>
      <c r="Q117" s="145"/>
    </row>
    <row r="118" spans="2:17">
      <c r="B118" s="216" t="s">
        <v>479</v>
      </c>
      <c r="C118" s="452" t="s">
        <v>479</v>
      </c>
      <c r="D118" s="487" t="s">
        <v>590</v>
      </c>
      <c r="E118" s="304">
        <v>7</v>
      </c>
      <c r="F118" s="108"/>
      <c r="G118" s="146" t="s">
        <v>57</v>
      </c>
      <c r="H118" s="109"/>
      <c r="I118" s="136">
        <v>48</v>
      </c>
      <c r="J118" s="270">
        <v>0</v>
      </c>
      <c r="K118" s="141"/>
      <c r="L118" s="149">
        <f>ROUND(+I118*J118,2)</f>
        <v>0</v>
      </c>
      <c r="M118" s="129"/>
      <c r="N118" s="148">
        <f>'DCS.7.14'!M26</f>
        <v>54</v>
      </c>
      <c r="O118" s="141">
        <f>+J118</f>
        <v>0</v>
      </c>
      <c r="P118" s="141"/>
      <c r="Q118" s="145">
        <f>ROUND(+N118*O118,2)</f>
        <v>0</v>
      </c>
    </row>
    <row r="119" spans="2:17">
      <c r="B119" s="139"/>
      <c r="C119" s="216"/>
      <c r="D119" s="139"/>
      <c r="E119" s="139"/>
      <c r="F119" s="108"/>
      <c r="G119" s="146"/>
      <c r="H119" s="109"/>
      <c r="I119" s="136"/>
      <c r="J119" s="270"/>
      <c r="K119" s="141"/>
      <c r="L119" s="149"/>
      <c r="M119" s="129"/>
      <c r="N119" s="148"/>
      <c r="O119" s="141"/>
      <c r="P119" s="141"/>
      <c r="Q119" s="145"/>
    </row>
    <row r="120" spans="2:17" ht="25.5" customHeight="1">
      <c r="B120" s="216" t="s">
        <v>480</v>
      </c>
      <c r="C120" s="454" t="s">
        <v>480</v>
      </c>
      <c r="D120" s="487" t="s">
        <v>590</v>
      </c>
      <c r="E120" s="304">
        <v>7</v>
      </c>
      <c r="F120" s="241" t="s">
        <v>367</v>
      </c>
      <c r="G120" s="224" t="s">
        <v>360</v>
      </c>
      <c r="H120" s="394"/>
      <c r="I120" s="136" t="s">
        <v>55</v>
      </c>
      <c r="J120" s="270">
        <v>0</v>
      </c>
      <c r="K120" s="141"/>
      <c r="L120" s="149"/>
      <c r="M120" s="129"/>
      <c r="N120" s="158" t="s">
        <v>55</v>
      </c>
      <c r="O120" s="141"/>
      <c r="P120" s="141"/>
      <c r="Q120" s="145"/>
    </row>
    <row r="121" spans="2:17" ht="15" customHeight="1">
      <c r="B121" s="216" t="s">
        <v>481</v>
      </c>
      <c r="C121" s="454" t="s">
        <v>481</v>
      </c>
      <c r="D121" s="487" t="s">
        <v>590</v>
      </c>
      <c r="E121" s="304">
        <v>7</v>
      </c>
      <c r="F121" s="108"/>
      <c r="G121" s="146" t="s">
        <v>56</v>
      </c>
      <c r="H121" s="109"/>
      <c r="I121" s="136" t="s">
        <v>55</v>
      </c>
      <c r="J121" s="270">
        <v>0</v>
      </c>
      <c r="K121" s="141"/>
      <c r="L121" s="149"/>
      <c r="M121" s="129"/>
      <c r="N121" s="158" t="s">
        <v>55</v>
      </c>
      <c r="O121" s="141"/>
      <c r="P121" s="141"/>
      <c r="Q121" s="157"/>
    </row>
    <row r="122" spans="2:17" ht="13.15" customHeight="1">
      <c r="B122" s="216" t="s">
        <v>482</v>
      </c>
      <c r="C122" s="452" t="s">
        <v>482</v>
      </c>
      <c r="D122" s="487" t="s">
        <v>590</v>
      </c>
      <c r="E122" s="304">
        <v>7</v>
      </c>
      <c r="F122" s="108"/>
      <c r="G122" s="146" t="s">
        <v>57</v>
      </c>
      <c r="H122" s="109"/>
      <c r="I122" s="136">
        <v>120</v>
      </c>
      <c r="J122" s="270">
        <v>0</v>
      </c>
      <c r="K122" s="141"/>
      <c r="L122" s="149">
        <f>ROUND(+I122*J122,2)</f>
        <v>0</v>
      </c>
      <c r="M122" s="129"/>
      <c r="N122" s="148">
        <f>'DCS.7.17'!M38</f>
        <v>133</v>
      </c>
      <c r="O122" s="141">
        <f>J122</f>
        <v>0</v>
      </c>
      <c r="P122" s="141"/>
      <c r="Q122" s="157">
        <f>ROUND(+N122*O122,2)</f>
        <v>0</v>
      </c>
    </row>
    <row r="123" spans="2:17">
      <c r="B123" s="139"/>
      <c r="C123" s="216"/>
      <c r="D123" s="139"/>
      <c r="E123" s="139"/>
      <c r="F123" s="155"/>
      <c r="G123" s="156"/>
      <c r="H123" s="110"/>
      <c r="I123" s="148"/>
      <c r="J123" s="270"/>
      <c r="K123" s="141"/>
      <c r="L123" s="149"/>
      <c r="M123" s="129"/>
      <c r="N123" s="148"/>
      <c r="O123" s="141"/>
      <c r="P123" s="141"/>
      <c r="Q123" s="157"/>
    </row>
    <row r="124" spans="2:17">
      <c r="B124" s="216" t="s">
        <v>483</v>
      </c>
      <c r="C124" s="452" t="s">
        <v>483</v>
      </c>
      <c r="D124" s="487" t="s">
        <v>590</v>
      </c>
      <c r="E124" s="304">
        <v>7</v>
      </c>
      <c r="F124" s="241" t="s">
        <v>368</v>
      </c>
      <c r="G124" s="146"/>
      <c r="H124" s="109"/>
      <c r="I124" s="136">
        <v>149</v>
      </c>
      <c r="J124" s="270">
        <v>0</v>
      </c>
      <c r="K124" s="141"/>
      <c r="L124" s="149">
        <v>0</v>
      </c>
      <c r="M124" s="129"/>
      <c r="N124" s="148">
        <f>'DCS.7.18'!M51</f>
        <v>167</v>
      </c>
      <c r="O124" s="141">
        <f>J124</f>
        <v>0</v>
      </c>
      <c r="P124" s="141"/>
      <c r="Q124" s="157">
        <f>ROUND(+N124*O124,2)</f>
        <v>0</v>
      </c>
    </row>
    <row r="125" spans="2:17">
      <c r="B125" s="139"/>
      <c r="C125" s="216"/>
      <c r="D125" s="139"/>
      <c r="E125" s="139"/>
      <c r="F125" s="108"/>
      <c r="G125" s="146"/>
      <c r="H125" s="109"/>
      <c r="I125" s="136"/>
      <c r="J125" s="141"/>
      <c r="K125" s="141"/>
      <c r="L125" s="149"/>
      <c r="M125" s="129"/>
      <c r="N125" s="148"/>
      <c r="O125" s="141"/>
      <c r="P125" s="141"/>
      <c r="Q125" s="145"/>
    </row>
    <row r="126" spans="2:17" ht="24.6" customHeight="1">
      <c r="B126" s="139"/>
      <c r="C126" s="216"/>
      <c r="D126" s="139"/>
      <c r="E126" s="139"/>
      <c r="F126" s="275" t="s">
        <v>369</v>
      </c>
      <c r="G126" s="276"/>
      <c r="H126" s="281"/>
      <c r="I126" s="274"/>
      <c r="J126" s="277"/>
      <c r="K126" s="277"/>
      <c r="L126" s="278"/>
      <c r="M126" s="279"/>
      <c r="N126" s="274"/>
      <c r="O126" s="277"/>
      <c r="P126" s="277"/>
      <c r="Q126" s="280"/>
    </row>
    <row r="127" spans="2:17">
      <c r="B127" s="139"/>
      <c r="C127" s="216"/>
      <c r="D127" s="139"/>
      <c r="E127" s="139"/>
      <c r="F127" s="108"/>
      <c r="G127" s="146"/>
      <c r="H127" s="109"/>
      <c r="I127" s="136"/>
      <c r="J127" s="141"/>
      <c r="K127" s="134"/>
      <c r="L127" s="143"/>
      <c r="M127" s="129"/>
      <c r="N127" s="136"/>
      <c r="O127" s="134"/>
      <c r="P127" s="134"/>
      <c r="Q127" s="145"/>
    </row>
    <row r="128" spans="2:17" ht="28.9" customHeight="1">
      <c r="B128" s="216" t="s">
        <v>236</v>
      </c>
      <c r="C128" s="454" t="s">
        <v>236</v>
      </c>
      <c r="D128" s="487" t="s">
        <v>588</v>
      </c>
      <c r="E128" s="304">
        <v>8</v>
      </c>
      <c r="F128" s="241" t="s">
        <v>370</v>
      </c>
      <c r="G128" s="224" t="s">
        <v>371</v>
      </c>
      <c r="H128" s="394"/>
      <c r="I128" s="148" t="s">
        <v>55</v>
      </c>
      <c r="J128" s="270">
        <v>198165</v>
      </c>
      <c r="K128" s="142"/>
      <c r="L128" s="143"/>
      <c r="M128" s="129"/>
      <c r="N128" s="148" t="s">
        <v>55</v>
      </c>
      <c r="O128" s="134">
        <f>J128</f>
        <v>198165</v>
      </c>
      <c r="P128" s="141"/>
      <c r="Q128" s="145"/>
    </row>
    <row r="129" spans="2:17" s="50" customFormat="1" ht="16.899999999999999" customHeight="1">
      <c r="B129" s="365"/>
      <c r="C129" s="455"/>
      <c r="D129" s="228"/>
      <c r="E129" s="228"/>
      <c r="F129" s="200"/>
      <c r="G129" s="377"/>
      <c r="H129" s="378"/>
      <c r="I129" s="148"/>
      <c r="J129" s="215"/>
      <c r="K129" s="142"/>
      <c r="L129" s="149"/>
      <c r="M129" s="302"/>
      <c r="N129" s="148"/>
      <c r="O129" s="141"/>
      <c r="P129" s="141"/>
      <c r="Q129" s="157"/>
    </row>
    <row r="130" spans="2:17" ht="19.149999999999999" customHeight="1">
      <c r="B130" s="216" t="s">
        <v>487</v>
      </c>
      <c r="C130" s="454" t="s">
        <v>487</v>
      </c>
      <c r="D130" s="304"/>
      <c r="E130" s="304"/>
      <c r="F130" s="241" t="s">
        <v>372</v>
      </c>
      <c r="G130" s="224" t="s">
        <v>373</v>
      </c>
      <c r="H130" s="394"/>
      <c r="I130" s="136" t="s">
        <v>55</v>
      </c>
      <c r="J130" s="141"/>
      <c r="K130" s="134"/>
      <c r="L130" s="143"/>
      <c r="M130" s="129"/>
      <c r="N130" s="148" t="s">
        <v>55</v>
      </c>
      <c r="O130" s="134"/>
      <c r="P130" s="134"/>
      <c r="Q130" s="145"/>
    </row>
    <row r="131" spans="2:17" ht="18.600000000000001" customHeight="1">
      <c r="B131" s="216" t="s">
        <v>488</v>
      </c>
      <c r="C131" s="453" t="s">
        <v>488</v>
      </c>
      <c r="D131" s="486" t="s">
        <v>589</v>
      </c>
      <c r="E131" s="304">
        <v>8</v>
      </c>
      <c r="F131" s="108"/>
      <c r="G131" s="377" t="s">
        <v>493</v>
      </c>
      <c r="H131" s="394"/>
      <c r="I131" s="136">
        <v>21</v>
      </c>
      <c r="J131" s="270">
        <f>21-2</f>
        <v>19</v>
      </c>
      <c r="K131" s="134"/>
      <c r="L131" s="143">
        <f>ROUND(+I131*J131,2)</f>
        <v>399</v>
      </c>
      <c r="M131" s="129"/>
      <c r="N131" s="364">
        <f>+'DCS.8.3'!M22</f>
        <v>26</v>
      </c>
      <c r="O131" s="134">
        <f>J131</f>
        <v>19</v>
      </c>
      <c r="P131" s="134"/>
      <c r="Q131" s="145">
        <f>N131*O131</f>
        <v>494</v>
      </c>
    </row>
    <row r="132" spans="2:17" ht="16.899999999999999" customHeight="1">
      <c r="B132" s="216"/>
      <c r="C132" s="453"/>
      <c r="D132" s="331"/>
      <c r="E132" s="331"/>
      <c r="F132" s="108"/>
      <c r="G132" s="224"/>
      <c r="H132" s="394"/>
      <c r="I132" s="136"/>
      <c r="J132" s="270"/>
      <c r="K132" s="142"/>
      <c r="L132" s="143"/>
      <c r="M132" s="129"/>
      <c r="N132" s="136"/>
      <c r="O132" s="134"/>
      <c r="P132" s="141"/>
      <c r="Q132" s="145"/>
    </row>
    <row r="133" spans="2:17" ht="25.5">
      <c r="B133" s="216" t="s">
        <v>489</v>
      </c>
      <c r="C133" s="454" t="s">
        <v>489</v>
      </c>
      <c r="D133" s="487" t="s">
        <v>590</v>
      </c>
      <c r="E133" s="304">
        <v>8</v>
      </c>
      <c r="F133" s="241" t="s">
        <v>374</v>
      </c>
      <c r="G133" s="224" t="s">
        <v>371</v>
      </c>
      <c r="H133" s="394"/>
      <c r="I133" s="148" t="s">
        <v>55</v>
      </c>
      <c r="J133" s="270">
        <v>283</v>
      </c>
      <c r="K133" s="142"/>
      <c r="L133" s="143"/>
      <c r="M133" s="129"/>
      <c r="N133" s="148" t="s">
        <v>55</v>
      </c>
      <c r="O133" s="134">
        <f>J133</f>
        <v>283</v>
      </c>
      <c r="P133" s="141"/>
      <c r="Q133" s="145"/>
    </row>
    <row r="134" spans="2:17">
      <c r="B134" s="216"/>
      <c r="C134" s="452"/>
      <c r="D134" s="227"/>
      <c r="E134" s="227"/>
      <c r="F134" s="108"/>
      <c r="G134" s="146"/>
      <c r="H134" s="109"/>
      <c r="I134" s="136"/>
      <c r="J134" s="270"/>
      <c r="K134" s="134"/>
      <c r="L134" s="143"/>
      <c r="M134" s="129"/>
      <c r="N134" s="136"/>
      <c r="O134" s="134"/>
      <c r="P134" s="134"/>
      <c r="Q134" s="145"/>
    </row>
    <row r="135" spans="2:17" ht="16.899999999999999" customHeight="1">
      <c r="B135" s="216" t="s">
        <v>237</v>
      </c>
      <c r="C135" s="454" t="s">
        <v>237</v>
      </c>
      <c r="D135" s="490" t="s">
        <v>588</v>
      </c>
      <c r="E135" s="304">
        <v>9</v>
      </c>
      <c r="F135" s="241" t="s">
        <v>375</v>
      </c>
      <c r="G135" s="224" t="s">
        <v>376</v>
      </c>
      <c r="H135" s="394"/>
      <c r="I135" s="148" t="s">
        <v>55</v>
      </c>
      <c r="J135" s="270">
        <v>200757</v>
      </c>
      <c r="K135" s="142"/>
      <c r="L135" s="149"/>
      <c r="M135" s="302"/>
      <c r="N135" s="148" t="s">
        <v>55</v>
      </c>
      <c r="O135" s="134">
        <f>J135</f>
        <v>200757</v>
      </c>
      <c r="P135" s="141"/>
      <c r="Q135" s="145"/>
    </row>
    <row r="136" spans="2:17" ht="16.149999999999999" customHeight="1">
      <c r="B136" s="216"/>
      <c r="C136" s="452"/>
      <c r="D136" s="462"/>
      <c r="E136" s="227"/>
      <c r="F136" s="241"/>
      <c r="G136" s="224"/>
      <c r="H136" s="394"/>
      <c r="I136" s="148"/>
      <c r="J136" s="270"/>
      <c r="K136" s="142"/>
      <c r="L136" s="143"/>
      <c r="M136" s="129"/>
      <c r="N136" s="268"/>
      <c r="O136" s="134"/>
      <c r="P136" s="141"/>
      <c r="Q136" s="145"/>
    </row>
    <row r="137" spans="2:17" ht="28.15" customHeight="1">
      <c r="B137" s="216" t="s">
        <v>490</v>
      </c>
      <c r="C137" s="454" t="s">
        <v>490</v>
      </c>
      <c r="D137" s="490" t="s">
        <v>589</v>
      </c>
      <c r="E137" s="304">
        <v>9</v>
      </c>
      <c r="F137" s="241" t="s">
        <v>644</v>
      </c>
      <c r="G137" s="224" t="s">
        <v>371</v>
      </c>
      <c r="H137" s="394"/>
      <c r="I137" s="148" t="s">
        <v>55</v>
      </c>
      <c r="J137" s="270">
        <v>1133</v>
      </c>
      <c r="K137" s="142"/>
      <c r="L137" s="143"/>
      <c r="M137" s="129"/>
      <c r="N137" s="148" t="s">
        <v>55</v>
      </c>
      <c r="O137" s="134">
        <f>J137</f>
        <v>1133</v>
      </c>
      <c r="P137" s="141"/>
      <c r="Q137" s="145"/>
    </row>
    <row r="138" spans="2:17" ht="12.75" customHeight="1">
      <c r="B138" s="216"/>
      <c r="C138" s="452"/>
      <c r="D138" s="227"/>
      <c r="E138" s="227"/>
      <c r="F138" s="241"/>
      <c r="G138" s="224"/>
      <c r="H138" s="394"/>
      <c r="I138" s="148"/>
      <c r="J138" s="270"/>
      <c r="K138" s="142"/>
      <c r="L138" s="143"/>
      <c r="M138" s="129"/>
      <c r="N138" s="268"/>
      <c r="O138" s="134"/>
      <c r="P138" s="141"/>
      <c r="Q138" s="145"/>
    </row>
    <row r="139" spans="2:17" ht="12.75" customHeight="1">
      <c r="B139" s="216" t="s">
        <v>491</v>
      </c>
      <c r="C139" s="454" t="s">
        <v>491</v>
      </c>
      <c r="D139" s="487" t="s">
        <v>590</v>
      </c>
      <c r="E139" s="304">
        <v>9</v>
      </c>
      <c r="F139" s="241" t="s">
        <v>377</v>
      </c>
      <c r="G139" s="377" t="s">
        <v>376</v>
      </c>
      <c r="H139" s="378"/>
      <c r="I139" s="289" t="s">
        <v>55</v>
      </c>
      <c r="J139" s="270">
        <v>725</v>
      </c>
      <c r="K139" s="270"/>
      <c r="L139" s="143"/>
      <c r="M139" s="129"/>
      <c r="N139" s="293" t="s">
        <v>55</v>
      </c>
      <c r="O139" s="134">
        <f>J139</f>
        <v>725</v>
      </c>
      <c r="P139" s="270"/>
      <c r="Q139" s="295"/>
    </row>
    <row r="140" spans="2:17" ht="12.75" customHeight="1">
      <c r="B140" s="216"/>
      <c r="C140" s="452"/>
      <c r="D140" s="227"/>
      <c r="E140" s="227"/>
      <c r="F140" s="241"/>
      <c r="G140" s="224"/>
      <c r="H140" s="394"/>
      <c r="I140" s="148"/>
      <c r="J140" s="270"/>
      <c r="K140" s="142"/>
      <c r="L140" s="143"/>
      <c r="M140" s="129"/>
      <c r="N140" s="268"/>
      <c r="O140" s="134"/>
      <c r="P140" s="141"/>
      <c r="Q140" s="145"/>
    </row>
    <row r="141" spans="2:17" ht="18" customHeight="1">
      <c r="B141" s="216" t="s">
        <v>378</v>
      </c>
      <c r="C141" s="454" t="s">
        <v>378</v>
      </c>
      <c r="D141" s="490" t="s">
        <v>588</v>
      </c>
      <c r="E141" s="304">
        <v>10</v>
      </c>
      <c r="F141" s="241"/>
      <c r="G141" s="224" t="s">
        <v>379</v>
      </c>
      <c r="H141" s="394"/>
      <c r="I141" s="148" t="s">
        <v>55</v>
      </c>
      <c r="J141" s="270">
        <v>0</v>
      </c>
      <c r="K141" s="142"/>
      <c r="L141" s="143"/>
      <c r="M141" s="129"/>
      <c r="N141" s="148" t="s">
        <v>55</v>
      </c>
      <c r="O141" s="134">
        <f>J141</f>
        <v>0</v>
      </c>
      <c r="P141" s="141"/>
      <c r="Q141" s="145"/>
    </row>
    <row r="142" spans="2:17">
      <c r="B142" s="216"/>
      <c r="C142" s="452"/>
      <c r="D142" s="227"/>
      <c r="E142" s="227"/>
      <c r="F142" s="241"/>
      <c r="G142" s="224"/>
      <c r="H142" s="394"/>
      <c r="I142" s="148"/>
      <c r="J142" s="270"/>
      <c r="K142" s="142"/>
      <c r="L142" s="143"/>
      <c r="M142" s="129"/>
      <c r="N142" s="268"/>
      <c r="O142" s="134"/>
      <c r="P142" s="141"/>
      <c r="Q142" s="145"/>
    </row>
    <row r="143" spans="2:17" ht="26.45" customHeight="1">
      <c r="B143" s="216" t="s">
        <v>492</v>
      </c>
      <c r="C143" s="453" t="s">
        <v>492</v>
      </c>
      <c r="D143" s="490" t="s">
        <v>589</v>
      </c>
      <c r="E143" s="304">
        <v>10</v>
      </c>
      <c r="F143" s="241" t="s">
        <v>380</v>
      </c>
      <c r="G143" s="377" t="s">
        <v>376</v>
      </c>
      <c r="H143" s="394"/>
      <c r="I143" s="136">
        <v>21</v>
      </c>
      <c r="J143" s="270">
        <f>113-8</f>
        <v>105</v>
      </c>
      <c r="K143" s="134"/>
      <c r="L143" s="143">
        <f>ROUND(+I143*J143,2)</f>
        <v>2205</v>
      </c>
      <c r="M143" s="129"/>
      <c r="N143" s="364">
        <f>'DCS.10.2'!M23</f>
        <v>26</v>
      </c>
      <c r="O143" s="134">
        <f>J143</f>
        <v>105</v>
      </c>
      <c r="P143" s="134"/>
      <c r="Q143" s="145">
        <f>N143*O143</f>
        <v>2730</v>
      </c>
    </row>
    <row r="144" spans="2:17" ht="12.75" customHeight="1">
      <c r="B144" s="216"/>
      <c r="C144" s="452"/>
      <c r="D144" s="227"/>
      <c r="E144" s="227"/>
      <c r="F144" s="108"/>
      <c r="G144" s="377"/>
      <c r="H144" s="394"/>
      <c r="I144" s="136"/>
      <c r="J144" s="215"/>
      <c r="K144" s="142"/>
      <c r="L144" s="143"/>
      <c r="M144" s="129"/>
      <c r="N144" s="136"/>
      <c r="O144" s="134"/>
      <c r="P144" s="141"/>
      <c r="Q144" s="145"/>
    </row>
    <row r="145" spans="2:17" ht="12.75" customHeight="1">
      <c r="B145" s="216"/>
      <c r="C145" s="452"/>
      <c r="D145" s="227"/>
      <c r="E145" s="227"/>
      <c r="F145" s="464" t="s">
        <v>592</v>
      </c>
      <c r="G145" s="483"/>
      <c r="H145" s="465"/>
      <c r="I145" s="466"/>
      <c r="J145" s="467"/>
      <c r="K145" s="468"/>
      <c r="L145" s="469"/>
      <c r="M145" s="470"/>
      <c r="N145" s="466"/>
      <c r="O145" s="471"/>
      <c r="P145" s="471"/>
      <c r="Q145" s="472"/>
    </row>
    <row r="146" spans="2:17" ht="12.75" customHeight="1">
      <c r="B146" s="216"/>
      <c r="C146" s="452"/>
      <c r="D146" s="227"/>
      <c r="E146" s="227"/>
      <c r="F146" s="108"/>
      <c r="G146" s="377"/>
      <c r="H146" s="394"/>
      <c r="I146" s="136"/>
      <c r="J146" s="215"/>
      <c r="K146" s="142"/>
      <c r="L146" s="143"/>
      <c r="M146" s="129"/>
      <c r="N146" s="136"/>
      <c r="O146" s="134"/>
      <c r="P146" s="141"/>
      <c r="Q146" s="145"/>
    </row>
    <row r="147" spans="2:17">
      <c r="B147" s="216" t="s">
        <v>515</v>
      </c>
      <c r="C147" s="453" t="s">
        <v>527</v>
      </c>
      <c r="D147" s="490" t="s">
        <v>589</v>
      </c>
      <c r="E147" s="463">
        <v>13</v>
      </c>
      <c r="F147" s="272" t="s">
        <v>389</v>
      </c>
      <c r="G147" s="221" t="s">
        <v>528</v>
      </c>
      <c r="H147" s="396"/>
      <c r="I147" s="148">
        <v>40</v>
      </c>
      <c r="J147" s="270">
        <f>1758-52+9+3</f>
        <v>1718</v>
      </c>
      <c r="K147" s="141"/>
      <c r="L147" s="149">
        <f>ROUND(+I147*1706,2)+(32.8*9)+(4.37*3)</f>
        <v>68548.31</v>
      </c>
      <c r="M147" s="302"/>
      <c r="N147" s="148">
        <f>'DCS.10.3'!M25</f>
        <v>51</v>
      </c>
      <c r="O147" s="141">
        <f>J147</f>
        <v>1718</v>
      </c>
      <c r="P147" s="141"/>
      <c r="Q147" s="157">
        <f>N147*O147</f>
        <v>87618</v>
      </c>
    </row>
    <row r="148" spans="2:17" ht="12.75" customHeight="1">
      <c r="B148" s="216"/>
      <c r="C148" s="452"/>
      <c r="D148" s="227"/>
      <c r="E148" s="227"/>
      <c r="F148" s="108"/>
      <c r="G148" s="224"/>
      <c r="H148" s="394"/>
      <c r="I148" s="136"/>
      <c r="J148" s="215"/>
      <c r="K148" s="142"/>
      <c r="L148" s="143"/>
      <c r="M148" s="129"/>
      <c r="N148" s="136"/>
      <c r="O148" s="134"/>
      <c r="P148" s="141"/>
      <c r="Q148" s="145"/>
    </row>
    <row r="149" spans="2:17">
      <c r="B149" s="282"/>
      <c r="C149" s="456"/>
      <c r="D149" s="154"/>
      <c r="E149" s="94"/>
      <c r="F149" s="275" t="s">
        <v>63</v>
      </c>
      <c r="G149" s="276"/>
      <c r="H149" s="281"/>
      <c r="I149" s="274"/>
      <c r="J149" s="409"/>
      <c r="K149" s="277"/>
      <c r="L149" s="278"/>
      <c r="M149" s="279"/>
      <c r="N149" s="274"/>
      <c r="O149" s="277"/>
      <c r="P149" s="277"/>
      <c r="Q149" s="280"/>
    </row>
    <row r="150" spans="2:17" ht="12.75" customHeight="1">
      <c r="B150" s="153"/>
      <c r="C150" s="365"/>
      <c r="D150" s="154"/>
      <c r="E150" s="154"/>
      <c r="F150" s="108"/>
      <c r="G150" s="163"/>
      <c r="H150" s="164"/>
      <c r="I150" s="136"/>
      <c r="J150" s="141"/>
      <c r="K150" s="134"/>
      <c r="L150" s="143"/>
      <c r="M150" s="129"/>
      <c r="N150" s="136"/>
      <c r="O150" s="134"/>
      <c r="P150" s="134"/>
      <c r="Q150" s="145"/>
    </row>
    <row r="151" spans="2:17" ht="30" customHeight="1">
      <c r="B151" s="139" t="s">
        <v>238</v>
      </c>
      <c r="C151" s="452" t="s">
        <v>238</v>
      </c>
      <c r="D151" s="490" t="s">
        <v>588</v>
      </c>
      <c r="E151" s="463">
        <v>11</v>
      </c>
      <c r="F151" s="241" t="s">
        <v>386</v>
      </c>
      <c r="G151" s="221" t="s">
        <v>381</v>
      </c>
      <c r="H151" s="391"/>
      <c r="I151" s="231">
        <v>85</v>
      </c>
      <c r="J151" s="270">
        <v>0</v>
      </c>
      <c r="K151" s="270"/>
      <c r="L151" s="143">
        <f>ROUND(+I151*J151,2)</f>
        <v>0</v>
      </c>
      <c r="M151" s="426"/>
      <c r="N151" s="449">
        <f>'DCS.11.1'!M22</f>
        <v>93</v>
      </c>
      <c r="O151" s="270">
        <f>J151</f>
        <v>0</v>
      </c>
      <c r="P151" s="270"/>
      <c r="Q151" s="295">
        <f>N151*O151</f>
        <v>0</v>
      </c>
    </row>
    <row r="152" spans="2:17" ht="15" customHeight="1">
      <c r="B152" s="139" t="s">
        <v>495</v>
      </c>
      <c r="C152" s="452" t="s">
        <v>495</v>
      </c>
      <c r="D152" s="490" t="s">
        <v>588</v>
      </c>
      <c r="E152" s="463">
        <v>11</v>
      </c>
      <c r="F152" s="108"/>
      <c r="G152" s="223" t="s">
        <v>382</v>
      </c>
      <c r="H152" s="288"/>
      <c r="I152" s="135">
        <v>190</v>
      </c>
      <c r="J152" s="270">
        <v>0</v>
      </c>
      <c r="K152" s="134"/>
      <c r="L152" s="143">
        <f>ROUND(+I152*J152,2)</f>
        <v>0</v>
      </c>
      <c r="M152" s="129"/>
      <c r="N152" s="158">
        <f>'DCS.11.2'!M37</f>
        <v>210</v>
      </c>
      <c r="O152" s="141">
        <v>0</v>
      </c>
      <c r="P152" s="141"/>
      <c r="Q152" s="145">
        <f>N152*O152</f>
        <v>0</v>
      </c>
    </row>
    <row r="153" spans="2:17" ht="17.45" customHeight="1">
      <c r="B153" s="139" t="s">
        <v>496</v>
      </c>
      <c r="C153" s="452" t="s">
        <v>496</v>
      </c>
      <c r="D153" s="490" t="s">
        <v>588</v>
      </c>
      <c r="E153" s="463">
        <v>11</v>
      </c>
      <c r="F153" s="108"/>
      <c r="G153" s="223" t="s">
        <v>383</v>
      </c>
      <c r="H153" s="288"/>
      <c r="I153" s="135">
        <v>200</v>
      </c>
      <c r="J153" s="270">
        <v>0</v>
      </c>
      <c r="K153" s="134"/>
      <c r="L153" s="143">
        <f>ROUND(+I153*J153,2)</f>
        <v>0</v>
      </c>
      <c r="M153" s="129"/>
      <c r="N153" s="158">
        <f>'DCS.11.3'!M37</f>
        <v>220</v>
      </c>
      <c r="O153" s="141">
        <v>0</v>
      </c>
      <c r="P153" s="141"/>
      <c r="Q153" s="145">
        <f>N153*O153</f>
        <v>0</v>
      </c>
    </row>
    <row r="154" spans="2:17" ht="18" customHeight="1">
      <c r="B154" s="139" t="s">
        <v>497</v>
      </c>
      <c r="C154" s="452" t="s">
        <v>497</v>
      </c>
      <c r="D154" s="490" t="s">
        <v>588</v>
      </c>
      <c r="E154" s="463">
        <v>11</v>
      </c>
      <c r="F154" s="108"/>
      <c r="G154" s="223" t="s">
        <v>642</v>
      </c>
      <c r="H154" s="288"/>
      <c r="I154" s="135">
        <v>180</v>
      </c>
      <c r="J154" s="270">
        <v>0</v>
      </c>
      <c r="K154" s="134"/>
      <c r="L154" s="143">
        <f>ROUND(+I154*J154,2)</f>
        <v>0</v>
      </c>
      <c r="M154" s="129"/>
      <c r="N154" s="158">
        <f>'DCS.11.4'!M27</f>
        <v>200</v>
      </c>
      <c r="O154" s="141">
        <v>0</v>
      </c>
      <c r="P154" s="141"/>
      <c r="Q154" s="145">
        <f>N154*O154</f>
        <v>0</v>
      </c>
    </row>
    <row r="155" spans="2:17" ht="15" customHeight="1">
      <c r="B155" s="154"/>
      <c r="C155" s="365"/>
      <c r="D155" s="154"/>
      <c r="E155" s="154"/>
      <c r="F155" s="166"/>
      <c r="G155" s="131"/>
      <c r="H155" s="132"/>
      <c r="I155" s="136"/>
      <c r="J155" s="473"/>
      <c r="K155" s="167"/>
      <c r="L155" s="143"/>
      <c r="M155" s="129"/>
      <c r="N155" s="136"/>
      <c r="O155" s="141"/>
      <c r="P155" s="141"/>
      <c r="Q155" s="145"/>
    </row>
    <row r="156" spans="2:17" ht="25.15" customHeight="1">
      <c r="B156" s="139" t="s">
        <v>498</v>
      </c>
      <c r="C156" s="452" t="s">
        <v>498</v>
      </c>
      <c r="D156" s="490" t="s">
        <v>589</v>
      </c>
      <c r="E156" s="463">
        <v>11</v>
      </c>
      <c r="F156" s="241" t="s">
        <v>384</v>
      </c>
      <c r="G156" s="221" t="s">
        <v>385</v>
      </c>
      <c r="H156" s="288"/>
      <c r="I156" s="136">
        <v>21</v>
      </c>
      <c r="J156" s="270">
        <v>0</v>
      </c>
      <c r="K156" s="134"/>
      <c r="L156" s="143">
        <f>ROUND(+I156*J156,2)</f>
        <v>0</v>
      </c>
      <c r="M156" s="129"/>
      <c r="N156" s="162">
        <f>'DCS.11.5'!M22</f>
        <v>26</v>
      </c>
      <c r="O156" s="141">
        <f>J156</f>
        <v>0</v>
      </c>
      <c r="P156" s="141"/>
      <c r="Q156" s="145">
        <f>N156*O156</f>
        <v>0</v>
      </c>
    </row>
    <row r="157" spans="2:17" ht="12" customHeight="1">
      <c r="B157" s="154"/>
      <c r="C157" s="365"/>
      <c r="D157" s="154"/>
      <c r="E157" s="154"/>
      <c r="F157" s="108"/>
      <c r="G157" s="163"/>
      <c r="H157" s="164"/>
      <c r="I157" s="136"/>
      <c r="J157" s="270"/>
      <c r="K157" s="134"/>
      <c r="L157" s="143"/>
      <c r="M157" s="129"/>
      <c r="N157" s="148"/>
      <c r="O157" s="141"/>
      <c r="P157" s="141"/>
      <c r="Q157" s="157"/>
    </row>
    <row r="158" spans="2:17" ht="28.15" customHeight="1">
      <c r="B158" s="139" t="s">
        <v>499</v>
      </c>
      <c r="C158" s="452" t="s">
        <v>499</v>
      </c>
      <c r="D158" s="487" t="s">
        <v>590</v>
      </c>
      <c r="E158" s="463">
        <v>11</v>
      </c>
      <c r="F158" s="241" t="s">
        <v>387</v>
      </c>
      <c r="G158" s="221" t="s">
        <v>381</v>
      </c>
      <c r="H158" s="391"/>
      <c r="I158" s="161">
        <v>85</v>
      </c>
      <c r="J158" s="270">
        <v>0</v>
      </c>
      <c r="K158" s="141"/>
      <c r="L158" s="149">
        <f>ROUND(+I158*J158,2)</f>
        <v>0</v>
      </c>
      <c r="M158" s="302"/>
      <c r="N158" s="450">
        <f>'DCS.11.6'!M22</f>
        <v>93</v>
      </c>
      <c r="O158" s="141">
        <f>J158</f>
        <v>0</v>
      </c>
      <c r="P158" s="141"/>
      <c r="Q158" s="157">
        <f>N158*O158</f>
        <v>0</v>
      </c>
    </row>
    <row r="159" spans="2:17" ht="16.149999999999999" customHeight="1">
      <c r="B159" s="139" t="s">
        <v>500</v>
      </c>
      <c r="C159" s="452" t="s">
        <v>500</v>
      </c>
      <c r="D159" s="487" t="s">
        <v>590</v>
      </c>
      <c r="E159" s="463">
        <v>11</v>
      </c>
      <c r="F159" s="108"/>
      <c r="G159" s="223" t="s">
        <v>382</v>
      </c>
      <c r="H159" s="288"/>
      <c r="I159" s="135">
        <v>190</v>
      </c>
      <c r="J159" s="270">
        <v>0</v>
      </c>
      <c r="K159" s="134"/>
      <c r="L159" s="143">
        <v>0</v>
      </c>
      <c r="M159" s="129"/>
      <c r="N159" s="158">
        <f>'DCS.11.7'!M37</f>
        <v>210</v>
      </c>
      <c r="O159" s="141">
        <v>0</v>
      </c>
      <c r="P159" s="141"/>
      <c r="Q159" s="145">
        <f>N159*O159</f>
        <v>0</v>
      </c>
    </row>
    <row r="160" spans="2:17" ht="16.149999999999999" customHeight="1">
      <c r="B160" s="139" t="s">
        <v>501</v>
      </c>
      <c r="C160" s="452" t="s">
        <v>501</v>
      </c>
      <c r="D160" s="487" t="s">
        <v>590</v>
      </c>
      <c r="E160" s="463">
        <v>11</v>
      </c>
      <c r="F160" s="108"/>
      <c r="G160" s="223" t="s">
        <v>383</v>
      </c>
      <c r="H160" s="288"/>
      <c r="I160" s="135">
        <v>200</v>
      </c>
      <c r="J160" s="270">
        <v>0</v>
      </c>
      <c r="K160" s="134"/>
      <c r="L160" s="143">
        <v>0</v>
      </c>
      <c r="M160" s="129"/>
      <c r="N160" s="158">
        <f>'DCS.11.8'!M37</f>
        <v>220</v>
      </c>
      <c r="O160" s="141">
        <v>0</v>
      </c>
      <c r="P160" s="141"/>
      <c r="Q160" s="145">
        <f>N160*O160</f>
        <v>0</v>
      </c>
    </row>
    <row r="161" spans="2:17" ht="16.149999999999999" customHeight="1">
      <c r="B161" s="139" t="s">
        <v>502</v>
      </c>
      <c r="C161" s="452" t="s">
        <v>502</v>
      </c>
      <c r="D161" s="487" t="s">
        <v>590</v>
      </c>
      <c r="E161" s="463">
        <v>11</v>
      </c>
      <c r="F161" s="108"/>
      <c r="G161" s="223" t="s">
        <v>642</v>
      </c>
      <c r="H161" s="288"/>
      <c r="I161" s="135">
        <v>180</v>
      </c>
      <c r="J161" s="270">
        <v>0</v>
      </c>
      <c r="K161" s="134"/>
      <c r="L161" s="143">
        <v>0</v>
      </c>
      <c r="M161" s="129"/>
      <c r="N161" s="158">
        <f>'DCS.11.9'!M27</f>
        <v>200</v>
      </c>
      <c r="O161" s="141">
        <v>0</v>
      </c>
      <c r="P161" s="141"/>
      <c r="Q161" s="145">
        <f>N161*O161</f>
        <v>0</v>
      </c>
    </row>
    <row r="162" spans="2:17" ht="15.6" customHeight="1">
      <c r="B162" s="138"/>
      <c r="C162" s="216"/>
      <c r="D162" s="139"/>
      <c r="E162" s="139"/>
      <c r="F162" s="108"/>
      <c r="G162" s="131"/>
      <c r="H162" s="132"/>
      <c r="I162" s="136"/>
      <c r="J162" s="141"/>
      <c r="K162" s="134"/>
      <c r="L162" s="143"/>
      <c r="M162" s="129"/>
      <c r="N162" s="136"/>
      <c r="O162" s="141"/>
      <c r="P162" s="141"/>
      <c r="Q162" s="145"/>
    </row>
    <row r="163" spans="2:17" ht="16.149999999999999" customHeight="1">
      <c r="B163" s="282"/>
      <c r="C163" s="456"/>
      <c r="D163" s="154"/>
      <c r="E163" s="94"/>
      <c r="F163" s="275" t="s">
        <v>87</v>
      </c>
      <c r="G163" s="276"/>
      <c r="H163" s="281"/>
      <c r="I163" s="274"/>
      <c r="J163" s="409"/>
      <c r="K163" s="277"/>
      <c r="L163" s="278"/>
      <c r="M163" s="279"/>
      <c r="N163" s="274"/>
      <c r="O163" s="277"/>
      <c r="P163" s="277"/>
      <c r="Q163" s="280"/>
    </row>
    <row r="164" spans="2:17">
      <c r="B164" s="138"/>
      <c r="C164" s="216"/>
      <c r="D164" s="139"/>
      <c r="E164" s="139"/>
      <c r="F164" s="166"/>
      <c r="G164" s="131"/>
      <c r="H164" s="132"/>
      <c r="I164" s="136"/>
      <c r="J164" s="141"/>
      <c r="K164" s="134"/>
      <c r="L164" s="143"/>
      <c r="M164" s="129"/>
      <c r="N164" s="136"/>
      <c r="O164" s="134"/>
      <c r="P164" s="134"/>
      <c r="Q164" s="145"/>
    </row>
    <row r="165" spans="2:17" ht="38.25">
      <c r="B165" s="216" t="s">
        <v>512</v>
      </c>
      <c r="C165" s="452" t="s">
        <v>512</v>
      </c>
      <c r="D165" s="491" t="s">
        <v>591</v>
      </c>
      <c r="E165" s="474" t="s">
        <v>593</v>
      </c>
      <c r="F165" s="159" t="s">
        <v>89</v>
      </c>
      <c r="G165" s="131" t="s">
        <v>90</v>
      </c>
      <c r="H165" s="132"/>
      <c r="I165" s="136">
        <v>109</v>
      </c>
      <c r="J165" s="270">
        <f>17829-725+1</f>
        <v>17105</v>
      </c>
      <c r="K165" s="141"/>
      <c r="L165" s="143">
        <f>ROUND(+I165*17104,2)+(50*1)</f>
        <v>1864386</v>
      </c>
      <c r="M165" s="129"/>
      <c r="N165" s="148">
        <f>'DCS.12.1'!M36</f>
        <v>125</v>
      </c>
      <c r="O165" s="141">
        <f>J165</f>
        <v>17105</v>
      </c>
      <c r="P165" s="141"/>
      <c r="Q165" s="145">
        <f>N165*O165</f>
        <v>2138125</v>
      </c>
    </row>
    <row r="166" spans="2:17">
      <c r="B166" s="216"/>
      <c r="C166" s="452"/>
      <c r="D166" s="227"/>
      <c r="E166" s="227"/>
      <c r="F166" s="159"/>
      <c r="G166" s="131"/>
      <c r="H166" s="132"/>
      <c r="I166" s="136"/>
      <c r="J166" s="141"/>
      <c r="K166" s="141"/>
      <c r="L166" s="143"/>
      <c r="M166" s="129"/>
      <c r="N166" s="148"/>
      <c r="O166" s="141"/>
      <c r="P166" s="141"/>
      <c r="Q166" s="145"/>
    </row>
    <row r="167" spans="2:17" ht="15" customHeight="1">
      <c r="B167" s="138"/>
      <c r="C167" s="216"/>
      <c r="D167" s="139"/>
      <c r="E167" s="139"/>
      <c r="F167" s="275" t="s">
        <v>388</v>
      </c>
      <c r="G167" s="276"/>
      <c r="H167" s="281"/>
      <c r="I167" s="274"/>
      <c r="J167" s="409"/>
      <c r="K167" s="277"/>
      <c r="L167" s="278"/>
      <c r="M167" s="279"/>
      <c r="N167" s="274"/>
      <c r="O167" s="277"/>
      <c r="P167" s="277"/>
      <c r="Q167" s="280"/>
    </row>
    <row r="168" spans="2:17">
      <c r="B168" s="139"/>
      <c r="C168" s="216"/>
      <c r="D168" s="139"/>
      <c r="E168" s="139"/>
      <c r="F168" s="108"/>
      <c r="G168" s="131"/>
      <c r="H168" s="132"/>
      <c r="I168" s="136"/>
      <c r="J168" s="141"/>
      <c r="K168" s="134"/>
      <c r="L168" s="143"/>
      <c r="M168" s="129"/>
      <c r="N168" s="136"/>
      <c r="O168" s="134"/>
      <c r="P168" s="134"/>
      <c r="Q168" s="145"/>
    </row>
    <row r="169" spans="2:17" ht="38.25">
      <c r="B169" s="216" t="s">
        <v>513</v>
      </c>
      <c r="C169" s="454" t="s">
        <v>513</v>
      </c>
      <c r="D169" s="491" t="s">
        <v>591</v>
      </c>
      <c r="E169" s="474" t="s">
        <v>594</v>
      </c>
      <c r="F169" s="241" t="s">
        <v>418</v>
      </c>
      <c r="G169" s="131"/>
      <c r="H169" s="132"/>
      <c r="I169" s="136" t="s">
        <v>53</v>
      </c>
      <c r="J169" s="270">
        <f>98-8</f>
        <v>90</v>
      </c>
      <c r="K169" s="141"/>
      <c r="L169" s="143">
        <f>33095.51-3522.97</f>
        <v>29572.54</v>
      </c>
      <c r="M169" s="129"/>
      <c r="N169" s="148" t="str">
        <f>I169</f>
        <v>As Calculated</v>
      </c>
      <c r="O169" s="141">
        <f>J169</f>
        <v>90</v>
      </c>
      <c r="P169" s="141"/>
      <c r="Q169" s="157">
        <f>L169</f>
        <v>29572.54</v>
      </c>
    </row>
    <row r="170" spans="2:17">
      <c r="B170" s="139"/>
      <c r="C170" s="262"/>
      <c r="D170" s="446"/>
      <c r="F170" s="108"/>
      <c r="G170" s="131"/>
      <c r="H170" s="132"/>
      <c r="I170" s="136"/>
      <c r="J170" s="270"/>
      <c r="K170" s="141"/>
      <c r="L170" s="149"/>
      <c r="M170" s="129"/>
      <c r="N170" s="148"/>
      <c r="O170" s="141"/>
      <c r="P170" s="141"/>
      <c r="Q170" s="157"/>
    </row>
    <row r="171" spans="2:17" ht="38.25">
      <c r="B171" s="216" t="s">
        <v>514</v>
      </c>
      <c r="C171" s="453" t="s">
        <v>514</v>
      </c>
      <c r="D171" s="491" t="s">
        <v>591</v>
      </c>
      <c r="E171" s="474" t="s">
        <v>595</v>
      </c>
      <c r="F171" s="108" t="s">
        <v>213</v>
      </c>
      <c r="G171" s="221"/>
      <c r="H171" s="132"/>
      <c r="I171" s="136">
        <v>40</v>
      </c>
      <c r="J171" s="270">
        <f>4705-162</f>
        <v>4543</v>
      </c>
      <c r="K171" s="134"/>
      <c r="L171" s="143">
        <f>ROUND(+I171*J171,2)</f>
        <v>181720</v>
      </c>
      <c r="M171" s="129"/>
      <c r="N171" s="136">
        <f>'DCS.13.2'!M25</f>
        <v>51</v>
      </c>
      <c r="O171" s="141">
        <f>J171</f>
        <v>4543</v>
      </c>
      <c r="P171" s="141"/>
      <c r="Q171" s="157">
        <f>N171*O171</f>
        <v>231693</v>
      </c>
    </row>
    <row r="172" spans="2:17">
      <c r="B172" s="139"/>
      <c r="C172" s="452"/>
      <c r="D172" s="227"/>
      <c r="E172" s="227"/>
      <c r="F172" s="108"/>
      <c r="G172" s="131"/>
      <c r="H172" s="132"/>
      <c r="I172" s="136"/>
      <c r="J172" s="215"/>
      <c r="K172" s="134"/>
      <c r="L172" s="143"/>
      <c r="M172" s="129"/>
      <c r="N172" s="136"/>
      <c r="O172" s="141"/>
      <c r="P172" s="141"/>
      <c r="Q172" s="157"/>
    </row>
    <row r="173" spans="2:17" ht="15.6" customHeight="1">
      <c r="B173" s="282"/>
      <c r="C173" s="456"/>
      <c r="D173" s="154"/>
      <c r="E173" s="94"/>
      <c r="F173" s="275" t="s">
        <v>92</v>
      </c>
      <c r="G173" s="276"/>
      <c r="H173" s="281"/>
      <c r="I173" s="296"/>
      <c r="J173" s="297"/>
      <c r="K173" s="297"/>
      <c r="L173" s="298"/>
      <c r="M173" s="279"/>
      <c r="N173" s="296"/>
      <c r="O173" s="297"/>
      <c r="P173" s="297"/>
      <c r="Q173" s="299"/>
    </row>
    <row r="174" spans="2:17">
      <c r="B174" s="138"/>
      <c r="C174" s="216"/>
      <c r="D174" s="139"/>
      <c r="E174" s="139"/>
      <c r="F174" s="108"/>
      <c r="G174" s="223"/>
      <c r="H174" s="288"/>
      <c r="I174" s="289"/>
      <c r="J174" s="270"/>
      <c r="K174" s="290"/>
      <c r="L174" s="291"/>
      <c r="M174" s="129"/>
      <c r="N174" s="289"/>
      <c r="O174" s="290"/>
      <c r="P174" s="290"/>
      <c r="Q174" s="292"/>
    </row>
    <row r="175" spans="2:17">
      <c r="B175" s="139" t="s">
        <v>517</v>
      </c>
      <c r="C175" s="452" t="s">
        <v>517</v>
      </c>
      <c r="D175" s="454" t="s">
        <v>589</v>
      </c>
      <c r="E175" s="463">
        <v>15</v>
      </c>
      <c r="F175" s="108" t="s">
        <v>93</v>
      </c>
      <c r="G175" s="223"/>
      <c r="H175" s="288"/>
      <c r="I175" s="289" t="s">
        <v>53</v>
      </c>
      <c r="J175" s="270">
        <v>0</v>
      </c>
      <c r="K175" s="270"/>
      <c r="L175" s="294">
        <v>0</v>
      </c>
      <c r="M175" s="129"/>
      <c r="N175" s="289" t="s">
        <v>53</v>
      </c>
      <c r="O175" s="270">
        <f>J175</f>
        <v>0</v>
      </c>
      <c r="P175" s="207"/>
      <c r="Q175" s="295">
        <v>0</v>
      </c>
    </row>
    <row r="176" spans="2:17">
      <c r="B176" s="139"/>
      <c r="C176" s="216"/>
      <c r="D176" s="139"/>
      <c r="E176" s="139"/>
      <c r="F176" s="108"/>
      <c r="G176" s="223"/>
      <c r="H176" s="288"/>
      <c r="I176" s="293"/>
      <c r="J176" s="270"/>
      <c r="K176" s="270"/>
      <c r="L176" s="294"/>
      <c r="M176" s="129"/>
      <c r="N176" s="293"/>
      <c r="O176" s="270"/>
      <c r="P176" s="270"/>
      <c r="Q176" s="295"/>
    </row>
    <row r="177" spans="2:17">
      <c r="B177" s="139" t="s">
        <v>518</v>
      </c>
      <c r="C177" s="452" t="s">
        <v>518</v>
      </c>
      <c r="D177" s="454" t="s">
        <v>589</v>
      </c>
      <c r="E177" s="463">
        <v>16</v>
      </c>
      <c r="F177" s="108" t="s">
        <v>211</v>
      </c>
      <c r="G177" s="223"/>
      <c r="H177" s="288"/>
      <c r="I177" s="289" t="s">
        <v>53</v>
      </c>
      <c r="J177" s="270">
        <v>0</v>
      </c>
      <c r="K177" s="270"/>
      <c r="L177" s="294">
        <v>0</v>
      </c>
      <c r="M177" s="129"/>
      <c r="N177" s="289" t="s">
        <v>53</v>
      </c>
      <c r="O177" s="270">
        <f>J177</f>
        <v>0</v>
      </c>
      <c r="P177" s="270"/>
      <c r="Q177" s="295">
        <f>L177</f>
        <v>0</v>
      </c>
    </row>
    <row r="178" spans="2:17">
      <c r="B178" s="139"/>
      <c r="C178" s="216"/>
      <c r="D178" s="139"/>
      <c r="E178" s="139"/>
      <c r="F178" s="108"/>
      <c r="G178" s="223"/>
      <c r="H178" s="288"/>
      <c r="I178" s="293"/>
      <c r="J178" s="270"/>
      <c r="K178" s="270"/>
      <c r="L178" s="294"/>
      <c r="M178" s="129"/>
      <c r="N178" s="293"/>
      <c r="O178" s="270"/>
      <c r="P178" s="270"/>
      <c r="Q178" s="295"/>
    </row>
    <row r="179" spans="2:17" ht="25.5">
      <c r="B179" s="216" t="s">
        <v>519</v>
      </c>
      <c r="C179" s="452" t="s">
        <v>519</v>
      </c>
      <c r="D179" s="491" t="s">
        <v>596</v>
      </c>
      <c r="E179" s="474" t="s">
        <v>597</v>
      </c>
      <c r="F179" s="108" t="s">
        <v>212</v>
      </c>
      <c r="G179" s="223"/>
      <c r="H179" s="288"/>
      <c r="I179" s="289" t="s">
        <v>53</v>
      </c>
      <c r="J179" s="270">
        <f>168-2</f>
        <v>166</v>
      </c>
      <c r="K179" s="270"/>
      <c r="L179" s="294">
        <f>18312-218</f>
        <v>18094</v>
      </c>
      <c r="M179" s="129"/>
      <c r="N179" s="289" t="s">
        <v>53</v>
      </c>
      <c r="O179" s="270">
        <f>J179</f>
        <v>166</v>
      </c>
      <c r="P179" s="270"/>
      <c r="Q179" s="157">
        <f>L179</f>
        <v>18094</v>
      </c>
    </row>
    <row r="180" spans="2:17">
      <c r="B180" s="139"/>
      <c r="C180" s="452"/>
      <c r="D180" s="227"/>
      <c r="E180" s="227"/>
      <c r="F180" s="108"/>
      <c r="G180" s="223"/>
      <c r="H180" s="288"/>
      <c r="I180" s="289"/>
      <c r="J180" s="215"/>
      <c r="K180" s="270"/>
      <c r="L180" s="294"/>
      <c r="M180" s="129"/>
      <c r="N180" s="289"/>
      <c r="O180" s="270"/>
      <c r="P180" s="270"/>
      <c r="Q180" s="295"/>
    </row>
    <row r="181" spans="2:17">
      <c r="B181" s="139"/>
      <c r="C181" s="452"/>
      <c r="D181" s="227"/>
      <c r="E181" s="227"/>
      <c r="F181" s="108"/>
      <c r="G181" s="223"/>
      <c r="H181" s="288"/>
      <c r="I181" s="289"/>
      <c r="J181" s="215"/>
      <c r="K181" s="270"/>
      <c r="L181" s="294"/>
      <c r="M181" s="129"/>
      <c r="N181" s="289"/>
      <c r="O181" s="270"/>
      <c r="P181" s="270"/>
      <c r="Q181" s="295"/>
    </row>
    <row r="182" spans="2:17" ht="19.149999999999999" customHeight="1">
      <c r="B182" s="282"/>
      <c r="C182" s="456"/>
      <c r="D182" s="154"/>
      <c r="E182" s="94"/>
      <c r="F182" s="275" t="s">
        <v>239</v>
      </c>
      <c r="G182" s="276"/>
      <c r="H182" s="281"/>
      <c r="I182" s="296"/>
      <c r="J182" s="410"/>
      <c r="K182" s="297"/>
      <c r="L182" s="298"/>
      <c r="M182" s="279"/>
      <c r="N182" s="296"/>
      <c r="O182" s="297"/>
      <c r="P182" s="297"/>
      <c r="Q182" s="299"/>
    </row>
    <row r="183" spans="2:17" ht="12.6" customHeight="1">
      <c r="B183" s="282"/>
      <c r="C183" s="456"/>
      <c r="D183" s="154"/>
      <c r="E183" s="94"/>
      <c r="F183" s="155"/>
      <c r="G183" s="217"/>
      <c r="H183" s="218"/>
      <c r="I183" s="300"/>
      <c r="J183" s="270"/>
      <c r="K183" s="270"/>
      <c r="L183" s="301"/>
      <c r="M183" s="302"/>
      <c r="N183" s="300"/>
      <c r="O183" s="270"/>
      <c r="P183" s="270"/>
      <c r="Q183" s="303"/>
    </row>
    <row r="184" spans="2:17" ht="38.25">
      <c r="B184" s="216" t="s">
        <v>520</v>
      </c>
      <c r="C184" s="454" t="s">
        <v>520</v>
      </c>
      <c r="D184" s="491" t="s">
        <v>591</v>
      </c>
      <c r="E184" s="474" t="s">
        <v>598</v>
      </c>
      <c r="F184" s="108" t="s">
        <v>643</v>
      </c>
      <c r="G184" s="223" t="s">
        <v>599</v>
      </c>
      <c r="H184" s="132"/>
      <c r="I184" s="136">
        <v>55</v>
      </c>
      <c r="J184" s="270">
        <v>0</v>
      </c>
      <c r="K184" s="134"/>
      <c r="L184" s="143">
        <f>ROUND(+I184*J184,2)</f>
        <v>0</v>
      </c>
      <c r="M184" s="129"/>
      <c r="N184" s="148">
        <v>55</v>
      </c>
      <c r="O184" s="141">
        <f>J184</f>
        <v>0</v>
      </c>
      <c r="P184" s="141"/>
      <c r="Q184" s="157">
        <v>0</v>
      </c>
    </row>
    <row r="185" spans="2:17">
      <c r="B185" s="216"/>
      <c r="C185" s="452"/>
      <c r="D185" s="227"/>
      <c r="E185" s="227"/>
      <c r="F185" s="108"/>
      <c r="G185" s="131"/>
      <c r="H185" s="132"/>
      <c r="I185" s="136"/>
      <c r="J185" s="215"/>
      <c r="K185" s="134"/>
      <c r="L185" s="143"/>
      <c r="M185" s="129"/>
      <c r="N185" s="148"/>
      <c r="O185" s="141"/>
      <c r="P185" s="141"/>
      <c r="Q185" s="157"/>
    </row>
    <row r="186" spans="2:17" ht="38.25">
      <c r="B186" s="216" t="s">
        <v>521</v>
      </c>
      <c r="C186" s="454" t="s">
        <v>521</v>
      </c>
      <c r="D186" s="491" t="s">
        <v>591</v>
      </c>
      <c r="E186" s="474" t="s">
        <v>640</v>
      </c>
      <c r="F186" s="241" t="s">
        <v>390</v>
      </c>
      <c r="G186" s="223" t="s">
        <v>599</v>
      </c>
      <c r="H186" s="132"/>
      <c r="I186" s="289" t="s">
        <v>53</v>
      </c>
      <c r="J186" s="270">
        <v>0</v>
      </c>
      <c r="K186" s="270"/>
      <c r="L186" s="294">
        <v>0</v>
      </c>
      <c r="M186" s="129"/>
      <c r="N186" s="289" t="s">
        <v>53</v>
      </c>
      <c r="O186" s="270">
        <f>J186</f>
        <v>0</v>
      </c>
      <c r="P186" s="270"/>
      <c r="Q186" s="295">
        <v>0</v>
      </c>
    </row>
    <row r="187" spans="2:17">
      <c r="B187" s="138"/>
      <c r="C187" s="216"/>
      <c r="D187" s="139"/>
      <c r="E187" s="139"/>
      <c r="F187" s="108"/>
      <c r="G187" s="131"/>
      <c r="H187" s="132"/>
      <c r="I187" s="136"/>
      <c r="J187" s="141"/>
      <c r="K187" s="134"/>
      <c r="L187" s="143"/>
      <c r="M187" s="129"/>
      <c r="N187" s="136"/>
      <c r="O187" s="134"/>
      <c r="P187" s="134"/>
      <c r="Q187" s="145"/>
    </row>
    <row r="188" spans="2:17" ht="25.5" customHeight="1">
      <c r="B188" s="139"/>
      <c r="C188" s="452"/>
      <c r="D188" s="530" t="s">
        <v>618</v>
      </c>
      <c r="E188" s="227"/>
      <c r="F188" s="360" t="s">
        <v>137</v>
      </c>
      <c r="G188" s="276"/>
      <c r="H188" s="281"/>
      <c r="I188" s="274"/>
      <c r="J188" s="277"/>
      <c r="K188" s="277"/>
      <c r="L188" s="278"/>
      <c r="M188" s="279"/>
      <c r="N188" s="274"/>
      <c r="O188" s="277"/>
      <c r="P188" s="277"/>
      <c r="Q188" s="280"/>
    </row>
    <row r="189" spans="2:17">
      <c r="B189" s="138"/>
      <c r="C189" s="216"/>
      <c r="D189" s="139"/>
      <c r="E189" s="139"/>
      <c r="F189" s="155"/>
      <c r="G189" s="168"/>
      <c r="H189" s="169"/>
      <c r="I189" s="148"/>
      <c r="J189" s="141"/>
      <c r="K189" s="141"/>
      <c r="L189" s="149"/>
      <c r="M189" s="129"/>
      <c r="N189" s="148"/>
      <c r="O189" s="141"/>
      <c r="P189" s="141"/>
      <c r="Q189" s="157"/>
    </row>
    <row r="190" spans="2:17">
      <c r="B190" s="282"/>
      <c r="C190" s="456"/>
      <c r="D190" s="94"/>
      <c r="E190" s="94"/>
      <c r="F190" s="275" t="s">
        <v>115</v>
      </c>
      <c r="G190" s="276"/>
      <c r="H190" s="281"/>
      <c r="I190" s="274"/>
      <c r="J190" s="409"/>
      <c r="K190" s="277"/>
      <c r="L190" s="278"/>
      <c r="M190" s="279"/>
      <c r="N190" s="274"/>
      <c r="O190" s="277"/>
      <c r="P190" s="277"/>
      <c r="Q190" s="280"/>
    </row>
    <row r="191" spans="2:17">
      <c r="B191" s="138"/>
      <c r="C191" s="216"/>
      <c r="D191" s="139"/>
      <c r="E191" s="139"/>
      <c r="F191" s="155"/>
      <c r="G191" s="168"/>
      <c r="H191" s="169"/>
      <c r="I191" s="148"/>
      <c r="J191" s="141"/>
      <c r="K191" s="141"/>
      <c r="L191" s="149"/>
      <c r="M191" s="129"/>
      <c r="N191" s="148"/>
      <c r="O191" s="141"/>
      <c r="P191" s="141"/>
      <c r="Q191" s="157"/>
    </row>
    <row r="192" spans="2:17" ht="25.5">
      <c r="B192" s="139"/>
      <c r="C192" s="452"/>
      <c r="D192" s="227"/>
      <c r="E192" s="227"/>
      <c r="F192" s="170" t="s">
        <v>59</v>
      </c>
      <c r="G192" s="156"/>
      <c r="H192" s="110"/>
      <c r="I192" s="161"/>
      <c r="J192" s="160"/>
      <c r="K192" s="160"/>
      <c r="L192" s="149"/>
      <c r="M192" s="129"/>
      <c r="N192" s="161"/>
      <c r="O192" s="160"/>
      <c r="P192" s="160"/>
      <c r="Q192" s="157"/>
    </row>
    <row r="193" spans="1:17">
      <c r="B193" s="139" t="s">
        <v>138</v>
      </c>
      <c r="C193" s="453" t="s">
        <v>138</v>
      </c>
      <c r="D193" s="331"/>
      <c r="E193" s="459" t="s">
        <v>609</v>
      </c>
      <c r="F193" s="202"/>
      <c r="G193" s="203" t="s">
        <v>60</v>
      </c>
      <c r="H193" s="115"/>
      <c r="I193" s="161">
        <v>80</v>
      </c>
      <c r="J193" s="141">
        <v>0</v>
      </c>
      <c r="K193" s="141"/>
      <c r="L193" s="149">
        <f>ROUND(+I193*J193,2)</f>
        <v>0</v>
      </c>
      <c r="M193" s="129"/>
      <c r="N193" s="451">
        <f>'DC. 1.1'!M22</f>
        <v>88</v>
      </c>
      <c r="O193" s="141">
        <f>J193</f>
        <v>0</v>
      </c>
      <c r="P193" s="141"/>
      <c r="Q193" s="157">
        <f>N193*O193</f>
        <v>0</v>
      </c>
    </row>
    <row r="194" spans="1:17">
      <c r="B194" s="365" t="s">
        <v>569</v>
      </c>
      <c r="C194" s="455" t="s">
        <v>569</v>
      </c>
      <c r="D194" s="228"/>
      <c r="E194" s="459" t="s">
        <v>609</v>
      </c>
      <c r="F194" s="202"/>
      <c r="G194" s="203" t="s">
        <v>61</v>
      </c>
      <c r="H194" s="115"/>
      <c r="I194" s="161">
        <v>80</v>
      </c>
      <c r="J194" s="141">
        <v>0</v>
      </c>
      <c r="K194" s="141"/>
      <c r="L194" s="149">
        <f>ROUND(+I194*J194,2)</f>
        <v>0</v>
      </c>
      <c r="M194" s="129"/>
      <c r="N194" s="161">
        <f>'DC. 1.1'!M22</f>
        <v>88</v>
      </c>
      <c r="O194" s="141">
        <f>J194</f>
        <v>0</v>
      </c>
      <c r="P194" s="141"/>
      <c r="Q194" s="157">
        <f>N194*O194</f>
        <v>0</v>
      </c>
    </row>
    <row r="195" spans="1:17">
      <c r="B195" s="139"/>
      <c r="C195" s="216"/>
      <c r="D195" s="139"/>
      <c r="E195" s="139"/>
      <c r="F195" s="155"/>
      <c r="G195" s="168"/>
      <c r="H195" s="169"/>
      <c r="I195" s="148"/>
      <c r="J195" s="141"/>
      <c r="K195" s="141"/>
      <c r="L195" s="149"/>
      <c r="M195" s="129"/>
      <c r="N195" s="148"/>
      <c r="O195" s="141"/>
      <c r="P195" s="141"/>
      <c r="Q195" s="157"/>
    </row>
    <row r="196" spans="1:17">
      <c r="B196" s="139"/>
      <c r="C196" s="452"/>
      <c r="D196" s="227"/>
      <c r="E196" s="227"/>
      <c r="F196" s="275" t="s">
        <v>63</v>
      </c>
      <c r="G196" s="276"/>
      <c r="H196" s="281"/>
      <c r="I196" s="274"/>
      <c r="J196" s="484"/>
      <c r="K196" s="277"/>
      <c r="L196" s="278"/>
      <c r="M196" s="279"/>
      <c r="N196" s="274"/>
      <c r="O196" s="277"/>
      <c r="P196" s="277"/>
      <c r="Q196" s="280"/>
    </row>
    <row r="197" spans="1:17" ht="8.1" customHeight="1">
      <c r="B197" s="139"/>
      <c r="C197" s="452"/>
      <c r="D197" s="227"/>
      <c r="E197" s="227"/>
      <c r="F197" s="108"/>
      <c r="G197" s="131"/>
      <c r="H197" s="132"/>
      <c r="I197" s="136"/>
      <c r="J197" s="141"/>
      <c r="K197" s="134"/>
      <c r="L197" s="143"/>
      <c r="M197" s="129"/>
      <c r="N197" s="136"/>
      <c r="O197" s="134"/>
      <c r="P197" s="134"/>
      <c r="Q197" s="145"/>
    </row>
    <row r="198" spans="1:17" ht="123.6" customHeight="1">
      <c r="B198" s="154" t="s">
        <v>47</v>
      </c>
      <c r="C198" s="455" t="s">
        <v>47</v>
      </c>
      <c r="D198" s="228"/>
      <c r="E198" s="459" t="s">
        <v>47</v>
      </c>
      <c r="F198" s="204" t="s">
        <v>66</v>
      </c>
      <c r="G198" s="156"/>
      <c r="H198" s="110"/>
      <c r="I198" s="404" t="s">
        <v>580</v>
      </c>
      <c r="J198" s="475">
        <v>0</v>
      </c>
      <c r="K198" s="141"/>
      <c r="L198" s="294">
        <v>0</v>
      </c>
      <c r="M198" s="129"/>
      <c r="N198" s="404" t="s">
        <v>636</v>
      </c>
      <c r="O198" s="141">
        <f>J198</f>
        <v>0</v>
      </c>
      <c r="P198" s="141"/>
      <c r="Q198" s="157">
        <v>0</v>
      </c>
    </row>
    <row r="199" spans="1:17">
      <c r="B199" s="153"/>
      <c r="C199" s="365"/>
      <c r="D199" s="154"/>
      <c r="E199" s="154"/>
      <c r="F199" s="170"/>
      <c r="G199" s="156"/>
      <c r="H199" s="110"/>
      <c r="I199" s="161"/>
      <c r="J199" s="270"/>
      <c r="K199" s="141"/>
      <c r="L199" s="294"/>
      <c r="M199" s="129"/>
      <c r="N199" s="161"/>
      <c r="O199" s="141"/>
      <c r="P199" s="141"/>
      <c r="Q199" s="157"/>
    </row>
    <row r="200" spans="1:17" ht="71.25" customHeight="1">
      <c r="B200" s="154" t="s">
        <v>46</v>
      </c>
      <c r="C200" s="455" t="s">
        <v>46</v>
      </c>
      <c r="D200" s="228"/>
      <c r="E200" s="459" t="s">
        <v>46</v>
      </c>
      <c r="F200" s="204" t="s">
        <v>68</v>
      </c>
      <c r="G200" s="156"/>
      <c r="H200" s="110"/>
      <c r="I200" s="404" t="s">
        <v>581</v>
      </c>
      <c r="J200" s="475">
        <v>0</v>
      </c>
      <c r="K200" s="160"/>
      <c r="L200" s="295">
        <v>0</v>
      </c>
      <c r="M200" s="129"/>
      <c r="N200" s="404" t="s">
        <v>637</v>
      </c>
      <c r="O200" s="482">
        <f>J200</f>
        <v>0</v>
      </c>
      <c r="P200" s="50"/>
      <c r="Q200" s="157">
        <v>0</v>
      </c>
    </row>
    <row r="201" spans="1:17">
      <c r="B201" s="153"/>
      <c r="C201" s="365"/>
      <c r="D201" s="154"/>
      <c r="E201" s="154"/>
      <c r="F201" s="170"/>
      <c r="G201" s="156"/>
      <c r="H201" s="110"/>
      <c r="I201" s="161"/>
      <c r="J201" s="270"/>
      <c r="K201" s="141"/>
      <c r="L201" s="294"/>
      <c r="M201" s="129"/>
      <c r="N201" s="161"/>
      <c r="O201" s="141"/>
      <c r="P201" s="141"/>
      <c r="Q201" s="157"/>
    </row>
    <row r="202" spans="1:17">
      <c r="B202" s="153"/>
      <c r="C202" s="365"/>
      <c r="D202" s="154"/>
      <c r="E202" s="154"/>
      <c r="F202" s="170" t="s">
        <v>69</v>
      </c>
      <c r="G202" s="156"/>
      <c r="H202" s="110"/>
      <c r="I202" s="161"/>
      <c r="J202" s="270"/>
      <c r="K202" s="141"/>
      <c r="L202" s="294"/>
      <c r="M202" s="129"/>
      <c r="N202" s="161"/>
      <c r="O202" s="141"/>
      <c r="P202" s="141"/>
      <c r="Q202" s="157"/>
    </row>
    <row r="203" spans="1:17">
      <c r="B203" s="365" t="s">
        <v>522</v>
      </c>
      <c r="C203" s="455" t="s">
        <v>522</v>
      </c>
      <c r="D203" s="228"/>
      <c r="E203" s="459" t="s">
        <v>522</v>
      </c>
      <c r="F203" s="202"/>
      <c r="G203" s="203" t="s">
        <v>70</v>
      </c>
      <c r="H203" s="115"/>
      <c r="I203" s="161">
        <v>290</v>
      </c>
      <c r="J203" s="270">
        <v>0</v>
      </c>
      <c r="K203" s="141"/>
      <c r="L203" s="294">
        <f>ROUND(+I203*J203,2)</f>
        <v>0</v>
      </c>
      <c r="M203" s="129"/>
      <c r="N203" s="205">
        <f>DC.4!K27</f>
        <v>367</v>
      </c>
      <c r="O203" s="141">
        <f>J203</f>
        <v>0</v>
      </c>
      <c r="P203" s="141"/>
      <c r="Q203" s="157">
        <f>N203*O203</f>
        <v>0</v>
      </c>
    </row>
    <row r="204" spans="1:17">
      <c r="B204" s="365" t="s">
        <v>522</v>
      </c>
      <c r="C204" s="455" t="s">
        <v>522</v>
      </c>
      <c r="D204" s="228"/>
      <c r="E204" s="459" t="s">
        <v>522</v>
      </c>
      <c r="F204" s="202"/>
      <c r="G204" s="203" t="s">
        <v>71</v>
      </c>
      <c r="H204" s="115"/>
      <c r="I204" s="161">
        <v>392</v>
      </c>
      <c r="J204" s="270">
        <v>0</v>
      </c>
      <c r="K204" s="141"/>
      <c r="L204" s="294">
        <f>ROUND(+I204*J204,2)</f>
        <v>0</v>
      </c>
      <c r="M204" s="129"/>
      <c r="N204" s="205">
        <f>DC.4!K39</f>
        <v>440</v>
      </c>
      <c r="O204" s="141">
        <f>J204</f>
        <v>0</v>
      </c>
      <c r="P204" s="141"/>
      <c r="Q204" s="157">
        <f>N204*O204</f>
        <v>0</v>
      </c>
    </row>
    <row r="205" spans="1:17">
      <c r="B205" s="365" t="s">
        <v>522</v>
      </c>
      <c r="C205" s="455" t="s">
        <v>522</v>
      </c>
      <c r="D205" s="228"/>
      <c r="E205" s="459" t="s">
        <v>522</v>
      </c>
      <c r="F205" s="202"/>
      <c r="G205" s="203" t="s">
        <v>72</v>
      </c>
      <c r="H205" s="115"/>
      <c r="I205" s="161">
        <v>584</v>
      </c>
      <c r="J205" s="270">
        <v>0</v>
      </c>
      <c r="K205" s="141"/>
      <c r="L205" s="294">
        <f>ROUND(+I205*J205,2)</f>
        <v>0</v>
      </c>
      <c r="M205" s="129"/>
      <c r="N205" s="205">
        <f>DC.4!K51</f>
        <v>659</v>
      </c>
      <c r="O205" s="141">
        <f>J205</f>
        <v>0</v>
      </c>
      <c r="P205" s="141"/>
      <c r="Q205" s="157">
        <f>N205*O205</f>
        <v>0</v>
      </c>
    </row>
    <row r="206" spans="1:17">
      <c r="A206" s="55"/>
      <c r="B206" s="365" t="s">
        <v>522</v>
      </c>
      <c r="C206" s="455" t="s">
        <v>522</v>
      </c>
      <c r="D206" s="228"/>
      <c r="E206" s="459" t="s">
        <v>522</v>
      </c>
      <c r="F206" s="202"/>
      <c r="G206" s="203" t="s">
        <v>73</v>
      </c>
      <c r="H206" s="115"/>
      <c r="I206" s="161">
        <v>746</v>
      </c>
      <c r="J206" s="270">
        <v>0</v>
      </c>
      <c r="K206" s="141"/>
      <c r="L206" s="294">
        <f>ROUND(+I206*J206,2)</f>
        <v>0</v>
      </c>
      <c r="M206" s="129"/>
      <c r="N206" s="205">
        <f>DC.4!K63</f>
        <v>814</v>
      </c>
      <c r="O206" s="141">
        <f>J206</f>
        <v>0</v>
      </c>
      <c r="P206" s="141"/>
      <c r="Q206" s="157">
        <f>N206*O206</f>
        <v>0</v>
      </c>
    </row>
    <row r="207" spans="1:17">
      <c r="A207" s="55"/>
      <c r="B207" s="153"/>
      <c r="C207" s="365"/>
      <c r="D207" s="154"/>
      <c r="E207" s="154"/>
      <c r="F207" s="202"/>
      <c r="G207" s="203"/>
      <c r="H207" s="115"/>
      <c r="I207" s="161"/>
      <c r="J207" s="270"/>
      <c r="K207" s="141"/>
      <c r="L207" s="294"/>
      <c r="M207" s="129"/>
      <c r="N207" s="205"/>
      <c r="O207" s="141"/>
      <c r="P207" s="141"/>
      <c r="Q207" s="157"/>
    </row>
    <row r="208" spans="1:17">
      <c r="B208" s="153"/>
      <c r="C208" s="365"/>
      <c r="D208" s="154"/>
      <c r="E208" s="154"/>
      <c r="F208" s="170" t="s">
        <v>75</v>
      </c>
      <c r="G208" s="156"/>
      <c r="H208" s="110"/>
      <c r="I208" s="161"/>
      <c r="J208" s="270"/>
      <c r="K208" s="141"/>
      <c r="L208" s="294"/>
      <c r="M208" s="129"/>
      <c r="N208" s="161"/>
      <c r="O208" s="141"/>
      <c r="P208" s="141"/>
      <c r="Q208" s="157"/>
    </row>
    <row r="209" spans="2:17">
      <c r="B209" s="365" t="s">
        <v>523</v>
      </c>
      <c r="C209" s="455" t="s">
        <v>523</v>
      </c>
      <c r="D209" s="228"/>
      <c r="E209" s="459" t="s">
        <v>523</v>
      </c>
      <c r="F209" s="206"/>
      <c r="G209" s="203" t="s">
        <v>71</v>
      </c>
      <c r="H209" s="115"/>
      <c r="I209" s="161">
        <v>278</v>
      </c>
      <c r="J209" s="270">
        <v>0</v>
      </c>
      <c r="K209" s="141"/>
      <c r="L209" s="294">
        <f t="shared" ref="L209:L214" si="6">ROUND(+I209*J209,2)</f>
        <v>0</v>
      </c>
      <c r="M209" s="129"/>
      <c r="N209" s="205">
        <f>DC.5!K26</f>
        <v>317</v>
      </c>
      <c r="O209" s="141">
        <f>J209</f>
        <v>0</v>
      </c>
      <c r="P209" s="141"/>
      <c r="Q209" s="157">
        <f t="shared" ref="Q209:Q214" si="7">N209*O209</f>
        <v>0</v>
      </c>
    </row>
    <row r="210" spans="2:17">
      <c r="B210" s="365" t="s">
        <v>523</v>
      </c>
      <c r="C210" s="455" t="s">
        <v>523</v>
      </c>
      <c r="D210" s="228"/>
      <c r="E210" s="459" t="s">
        <v>523</v>
      </c>
      <c r="F210" s="206"/>
      <c r="G210" s="203" t="s">
        <v>76</v>
      </c>
      <c r="H210" s="115"/>
      <c r="I210" s="161">
        <v>224</v>
      </c>
      <c r="J210" s="270">
        <v>0</v>
      </c>
      <c r="K210" s="141"/>
      <c r="L210" s="294">
        <f t="shared" si="6"/>
        <v>0</v>
      </c>
      <c r="M210" s="129"/>
      <c r="N210" s="205">
        <f>DC.5!K39</f>
        <v>243</v>
      </c>
      <c r="O210" s="141">
        <v>0</v>
      </c>
      <c r="P210" s="141"/>
      <c r="Q210" s="157">
        <f t="shared" si="7"/>
        <v>0</v>
      </c>
    </row>
    <row r="211" spans="2:17">
      <c r="B211" s="365" t="s">
        <v>523</v>
      </c>
      <c r="C211" s="455" t="s">
        <v>523</v>
      </c>
      <c r="D211" s="228"/>
      <c r="E211" s="459" t="s">
        <v>523</v>
      </c>
      <c r="F211" s="206"/>
      <c r="G211" s="203" t="s">
        <v>77</v>
      </c>
      <c r="H211" s="115"/>
      <c r="I211" s="161">
        <v>425</v>
      </c>
      <c r="J211" s="270">
        <v>0</v>
      </c>
      <c r="K211" s="141"/>
      <c r="L211" s="294">
        <f t="shared" si="6"/>
        <v>0</v>
      </c>
      <c r="M211" s="129"/>
      <c r="N211" s="205">
        <f>DC.5!K52</f>
        <v>474</v>
      </c>
      <c r="O211" s="141">
        <v>0</v>
      </c>
      <c r="P211" s="141"/>
      <c r="Q211" s="157">
        <f t="shared" si="7"/>
        <v>0</v>
      </c>
    </row>
    <row r="212" spans="2:17">
      <c r="B212" s="365" t="s">
        <v>523</v>
      </c>
      <c r="C212" s="455" t="s">
        <v>523</v>
      </c>
      <c r="D212" s="228"/>
      <c r="E212" s="459" t="s">
        <v>523</v>
      </c>
      <c r="F212" s="206"/>
      <c r="G212" s="203" t="s">
        <v>78</v>
      </c>
      <c r="H212" s="115"/>
      <c r="I212" s="161">
        <v>199</v>
      </c>
      <c r="J212" s="270">
        <v>0</v>
      </c>
      <c r="K212" s="141"/>
      <c r="L212" s="294">
        <f t="shared" si="6"/>
        <v>0</v>
      </c>
      <c r="M212" s="129"/>
      <c r="N212" s="205">
        <f>DC.5!K59</f>
        <v>229</v>
      </c>
      <c r="O212" s="141">
        <v>0</v>
      </c>
      <c r="P212" s="141"/>
      <c r="Q212" s="157">
        <f t="shared" si="7"/>
        <v>0</v>
      </c>
    </row>
    <row r="213" spans="2:17">
      <c r="B213" s="365" t="s">
        <v>523</v>
      </c>
      <c r="C213" s="455" t="s">
        <v>523</v>
      </c>
      <c r="D213" s="228"/>
      <c r="E213" s="459" t="s">
        <v>523</v>
      </c>
      <c r="F213" s="206"/>
      <c r="G213" s="203" t="s">
        <v>79</v>
      </c>
      <c r="H213" s="115"/>
      <c r="I213" s="161">
        <v>61</v>
      </c>
      <c r="J213" s="270">
        <v>0</v>
      </c>
      <c r="K213" s="141"/>
      <c r="L213" s="294">
        <f t="shared" si="6"/>
        <v>0</v>
      </c>
      <c r="M213" s="129"/>
      <c r="N213" s="205">
        <f>DC.5!K67</f>
        <v>68</v>
      </c>
      <c r="O213" s="141">
        <v>0</v>
      </c>
      <c r="P213" s="141"/>
      <c r="Q213" s="157">
        <f t="shared" si="7"/>
        <v>0</v>
      </c>
    </row>
    <row r="214" spans="2:17">
      <c r="B214" s="365" t="s">
        <v>523</v>
      </c>
      <c r="C214" s="455" t="s">
        <v>523</v>
      </c>
      <c r="D214" s="228"/>
      <c r="E214" s="459" t="s">
        <v>523</v>
      </c>
      <c r="F214" s="206"/>
      <c r="G214" s="203" t="s">
        <v>80</v>
      </c>
      <c r="H214" s="115"/>
      <c r="I214" s="161">
        <v>61</v>
      </c>
      <c r="J214" s="270">
        <v>0</v>
      </c>
      <c r="K214" s="141"/>
      <c r="L214" s="294">
        <f t="shared" si="6"/>
        <v>0</v>
      </c>
      <c r="M214" s="129"/>
      <c r="N214" s="205">
        <f>DC.5!K67</f>
        <v>68</v>
      </c>
      <c r="O214" s="141">
        <v>0</v>
      </c>
      <c r="P214" s="141"/>
      <c r="Q214" s="157">
        <f t="shared" si="7"/>
        <v>0</v>
      </c>
    </row>
    <row r="215" spans="2:17">
      <c r="B215" s="153"/>
      <c r="C215" s="365"/>
      <c r="D215" s="154"/>
      <c r="E215" s="154"/>
      <c r="F215" s="206"/>
      <c r="G215" s="203"/>
      <c r="H215" s="115"/>
      <c r="I215" s="161"/>
      <c r="J215" s="456"/>
      <c r="K215" s="94"/>
      <c r="L215" s="476"/>
      <c r="M215" s="129"/>
      <c r="N215" s="205"/>
      <c r="O215" s="141"/>
      <c r="P215" s="141"/>
      <c r="Q215" s="157"/>
    </row>
    <row r="216" spans="2:17" ht="25.5">
      <c r="B216" s="153"/>
      <c r="C216" s="365"/>
      <c r="D216" s="154"/>
      <c r="E216" s="154"/>
      <c r="F216" s="170" t="s">
        <v>82</v>
      </c>
      <c r="G216" s="156"/>
      <c r="H216" s="110"/>
      <c r="I216" s="161"/>
      <c r="J216" s="475"/>
      <c r="K216" s="160"/>
      <c r="L216" s="294"/>
      <c r="M216" s="129"/>
      <c r="N216" s="161"/>
      <c r="O216" s="160"/>
      <c r="P216" s="160"/>
      <c r="Q216" s="157"/>
    </row>
    <row r="217" spans="2:17">
      <c r="B217" s="365" t="s">
        <v>524</v>
      </c>
      <c r="C217" s="455" t="s">
        <v>139</v>
      </c>
      <c r="D217" s="228"/>
      <c r="E217" s="459" t="s">
        <v>524</v>
      </c>
      <c r="F217" s="202"/>
      <c r="G217" s="203" t="s">
        <v>83</v>
      </c>
      <c r="H217" s="115"/>
      <c r="I217" s="161">
        <v>103</v>
      </c>
      <c r="J217" s="270">
        <v>0</v>
      </c>
      <c r="K217" s="141"/>
      <c r="L217" s="294">
        <f>ROUND(+I217*J217,2)</f>
        <v>0</v>
      </c>
      <c r="M217" s="129"/>
      <c r="N217" s="161">
        <f>'DC.6.1'!M20</f>
        <v>114</v>
      </c>
      <c r="O217" s="141">
        <v>0</v>
      </c>
      <c r="P217" s="141"/>
      <c r="Q217" s="157">
        <f>N217*O217</f>
        <v>0</v>
      </c>
    </row>
    <row r="218" spans="2:17">
      <c r="B218" s="365" t="s">
        <v>524</v>
      </c>
      <c r="C218" s="455" t="s">
        <v>139</v>
      </c>
      <c r="D218" s="228"/>
      <c r="E218" s="459" t="s">
        <v>524</v>
      </c>
      <c r="F218" s="202"/>
      <c r="G218" s="203" t="s">
        <v>84</v>
      </c>
      <c r="H218" s="115"/>
      <c r="I218" s="161">
        <v>59</v>
      </c>
      <c r="J218" s="270">
        <v>0</v>
      </c>
      <c r="K218" s="141"/>
      <c r="L218" s="294">
        <f>ROUND(+I218*J218,2)</f>
        <v>0</v>
      </c>
      <c r="M218" s="129"/>
      <c r="N218" s="161">
        <f>'DC.6.1'!M28</f>
        <v>65</v>
      </c>
      <c r="O218" s="141">
        <v>0</v>
      </c>
      <c r="P218" s="141"/>
      <c r="Q218" s="157">
        <f>N218*O218</f>
        <v>0</v>
      </c>
    </row>
    <row r="219" spans="2:17">
      <c r="B219" s="365" t="s">
        <v>524</v>
      </c>
      <c r="C219" s="455" t="s">
        <v>139</v>
      </c>
      <c r="D219" s="228"/>
      <c r="E219" s="459" t="s">
        <v>524</v>
      </c>
      <c r="F219" s="202"/>
      <c r="G219" s="203" t="s">
        <v>85</v>
      </c>
      <c r="H219" s="115"/>
      <c r="I219" s="161">
        <v>103</v>
      </c>
      <c r="J219" s="270">
        <v>0</v>
      </c>
      <c r="K219" s="141"/>
      <c r="L219" s="294">
        <f>ROUND(+I219*J219,2)</f>
        <v>0</v>
      </c>
      <c r="M219" s="129"/>
      <c r="N219" s="161">
        <f>'DC.6.1'!M20</f>
        <v>114</v>
      </c>
      <c r="O219" s="141">
        <v>0</v>
      </c>
      <c r="P219" s="141"/>
      <c r="Q219" s="157">
        <f>N219*O219</f>
        <v>0</v>
      </c>
    </row>
    <row r="220" spans="2:17">
      <c r="B220" s="365" t="s">
        <v>524</v>
      </c>
      <c r="C220" s="455" t="s">
        <v>139</v>
      </c>
      <c r="D220" s="228"/>
      <c r="E220" s="459" t="s">
        <v>524</v>
      </c>
      <c r="F220" s="202"/>
      <c r="G220" s="203" t="s">
        <v>86</v>
      </c>
      <c r="H220" s="115"/>
      <c r="I220" s="161">
        <v>59</v>
      </c>
      <c r="J220" s="270">
        <v>0</v>
      </c>
      <c r="K220" s="141"/>
      <c r="L220" s="294">
        <f>ROUND(+I220*J220,2)</f>
        <v>0</v>
      </c>
      <c r="M220" s="129"/>
      <c r="N220" s="161">
        <f>'DC.6.1'!M28</f>
        <v>65</v>
      </c>
      <c r="O220" s="141">
        <v>0</v>
      </c>
      <c r="P220" s="141"/>
      <c r="Q220" s="157">
        <f>N220*O220</f>
        <v>0</v>
      </c>
    </row>
    <row r="221" spans="2:17">
      <c r="B221" s="153"/>
      <c r="C221" s="365"/>
      <c r="D221" s="154"/>
      <c r="E221" s="154"/>
      <c r="F221" s="108"/>
      <c r="G221" s="131"/>
      <c r="H221" s="132"/>
      <c r="I221" s="136"/>
      <c r="J221" s="141"/>
      <c r="K221" s="134"/>
      <c r="L221" s="143"/>
      <c r="M221" s="129"/>
      <c r="N221" s="136"/>
      <c r="O221" s="134"/>
      <c r="P221" s="134"/>
      <c r="Q221" s="145"/>
    </row>
    <row r="222" spans="2:17">
      <c r="B222" s="154"/>
      <c r="C222" s="455"/>
      <c r="D222" s="228"/>
      <c r="E222" s="228"/>
      <c r="F222" s="275" t="s">
        <v>140</v>
      </c>
      <c r="G222" s="276"/>
      <c r="H222" s="281"/>
      <c r="I222" s="274"/>
      <c r="J222" s="277"/>
      <c r="K222" s="277"/>
      <c r="L222" s="278"/>
      <c r="M222" s="279"/>
      <c r="N222" s="274"/>
      <c r="O222" s="277"/>
      <c r="P222" s="277"/>
      <c r="Q222" s="280"/>
    </row>
    <row r="223" spans="2:17">
      <c r="B223" s="153"/>
      <c r="C223" s="365"/>
      <c r="D223" s="154"/>
      <c r="E223" s="154"/>
      <c r="F223" s="108"/>
      <c r="G223" s="131"/>
      <c r="H223" s="132"/>
      <c r="I223" s="136"/>
      <c r="J223" s="141"/>
      <c r="K223" s="134"/>
      <c r="L223" s="143"/>
      <c r="M223" s="129"/>
      <c r="N223" s="136"/>
      <c r="O223" s="134"/>
      <c r="P223" s="134"/>
      <c r="Q223" s="145"/>
    </row>
    <row r="224" spans="2:17">
      <c r="B224" s="154" t="s">
        <v>62</v>
      </c>
      <c r="C224" s="455" t="s">
        <v>62</v>
      </c>
      <c r="D224" s="228"/>
      <c r="E224" s="459" t="s">
        <v>62</v>
      </c>
      <c r="F224" s="170" t="s">
        <v>209</v>
      </c>
      <c r="G224" s="156"/>
      <c r="H224" s="110"/>
      <c r="I224" s="161">
        <v>476</v>
      </c>
      <c r="J224" s="270">
        <f>1389-106</f>
        <v>1283</v>
      </c>
      <c r="K224" s="141"/>
      <c r="L224" s="149">
        <f>ROUND(+I224*J224,2)</f>
        <v>610708</v>
      </c>
      <c r="M224" s="129"/>
      <c r="N224" s="161">
        <f>DC.7!M27</f>
        <v>531</v>
      </c>
      <c r="O224" s="141">
        <f>J224</f>
        <v>1283</v>
      </c>
      <c r="P224" s="141"/>
      <c r="Q224" s="157">
        <f>N224*O224</f>
        <v>681273</v>
      </c>
    </row>
    <row r="225" spans="2:17">
      <c r="B225" s="154"/>
      <c r="C225" s="455"/>
      <c r="D225" s="228"/>
      <c r="E225" s="228"/>
      <c r="F225" s="108"/>
      <c r="G225" s="131"/>
      <c r="H225" s="132"/>
      <c r="I225" s="136"/>
      <c r="J225" s="270"/>
      <c r="K225" s="134"/>
      <c r="L225" s="143"/>
      <c r="M225" s="129"/>
      <c r="N225" s="136"/>
      <c r="O225" s="134"/>
      <c r="P225" s="134"/>
      <c r="Q225" s="145"/>
    </row>
    <row r="226" spans="2:17">
      <c r="B226" s="154"/>
      <c r="C226" s="454" t="s">
        <v>538</v>
      </c>
      <c r="D226" s="304"/>
      <c r="E226" s="459" t="s">
        <v>538</v>
      </c>
      <c r="F226" s="272" t="s">
        <v>539</v>
      </c>
      <c r="G226" s="156"/>
      <c r="H226" s="110"/>
      <c r="I226" s="148" t="s">
        <v>53</v>
      </c>
      <c r="J226" s="270">
        <v>0</v>
      </c>
      <c r="K226" s="141"/>
      <c r="L226" s="149">
        <v>0</v>
      </c>
      <c r="M226" s="129"/>
      <c r="N226" s="148" t="s">
        <v>53</v>
      </c>
      <c r="O226" s="141">
        <f>J226</f>
        <v>0</v>
      </c>
      <c r="P226" s="141"/>
      <c r="Q226" s="295">
        <v>0</v>
      </c>
    </row>
    <row r="227" spans="2:17">
      <c r="B227" s="154"/>
      <c r="C227" s="455"/>
      <c r="D227" s="228"/>
      <c r="E227" s="228"/>
      <c r="F227" s="108"/>
      <c r="G227" s="131"/>
      <c r="H227" s="132"/>
      <c r="I227" s="136"/>
      <c r="J227" s="141"/>
      <c r="K227" s="134"/>
      <c r="L227" s="143"/>
      <c r="M227" s="129"/>
      <c r="N227" s="136"/>
      <c r="O227" s="134"/>
      <c r="P227" s="134"/>
      <c r="Q227" s="145"/>
    </row>
    <row r="228" spans="2:17">
      <c r="B228" s="154"/>
      <c r="C228" s="455"/>
      <c r="D228" s="228"/>
      <c r="E228" s="228"/>
      <c r="F228" s="275" t="s">
        <v>141</v>
      </c>
      <c r="G228" s="276"/>
      <c r="H228" s="281"/>
      <c r="I228" s="274"/>
      <c r="J228" s="409"/>
      <c r="K228" s="277"/>
      <c r="L228" s="278"/>
      <c r="M228" s="279"/>
      <c r="N228" s="274"/>
      <c r="O228" s="277"/>
      <c r="P228" s="277"/>
      <c r="Q228" s="280"/>
    </row>
    <row r="229" spans="2:17">
      <c r="B229" s="154"/>
      <c r="C229" s="455"/>
      <c r="D229" s="228"/>
      <c r="E229" s="228"/>
      <c r="F229" s="200"/>
      <c r="G229" s="168"/>
      <c r="H229" s="169"/>
      <c r="I229" s="148"/>
      <c r="J229" s="141"/>
      <c r="K229" s="141"/>
      <c r="L229" s="149"/>
      <c r="M229" s="129"/>
      <c r="N229" s="148"/>
      <c r="O229" s="141"/>
      <c r="P229" s="141"/>
      <c r="Q229" s="157"/>
    </row>
    <row r="230" spans="2:17">
      <c r="B230" s="139" t="s">
        <v>94</v>
      </c>
      <c r="C230" s="216" t="s">
        <v>302</v>
      </c>
      <c r="D230" s="139"/>
      <c r="E230" s="459" t="s">
        <v>94</v>
      </c>
      <c r="F230" s="159" t="s">
        <v>96</v>
      </c>
      <c r="G230" s="156"/>
      <c r="H230" s="110"/>
      <c r="I230" s="231">
        <v>10.5</v>
      </c>
      <c r="J230" s="270">
        <v>0</v>
      </c>
      <c r="K230" s="293"/>
      <c r="L230" s="294">
        <f>ROUND(+I230*J230,2)</f>
        <v>0</v>
      </c>
      <c r="M230" s="426"/>
      <c r="N230" s="231">
        <v>10.5</v>
      </c>
      <c r="O230" s="141">
        <v>0</v>
      </c>
      <c r="P230" s="141"/>
      <c r="Q230" s="157">
        <f>N230*O230</f>
        <v>0</v>
      </c>
    </row>
    <row r="231" spans="2:17">
      <c r="B231" s="139"/>
      <c r="C231" s="262"/>
      <c r="F231" s="159"/>
      <c r="G231" s="156"/>
      <c r="H231" s="110"/>
      <c r="I231" s="135"/>
      <c r="J231" s="148"/>
      <c r="K231" s="148"/>
      <c r="L231" s="143"/>
      <c r="M231" s="129"/>
      <c r="N231" s="161"/>
      <c r="O231" s="141"/>
      <c r="P231" s="141"/>
      <c r="Q231" s="145"/>
    </row>
    <row r="232" spans="2:17">
      <c r="B232" s="139" t="s">
        <v>95</v>
      </c>
      <c r="C232" s="452" t="s">
        <v>95</v>
      </c>
      <c r="D232" s="227"/>
      <c r="E232" s="459" t="s">
        <v>95</v>
      </c>
      <c r="F232" s="170" t="s">
        <v>216</v>
      </c>
      <c r="G232" s="221" t="s">
        <v>391</v>
      </c>
      <c r="H232" s="391"/>
      <c r="I232" s="135">
        <v>1392</v>
      </c>
      <c r="J232" s="141">
        <v>0</v>
      </c>
      <c r="K232" s="134"/>
      <c r="L232" s="143">
        <f>ROUND(+I232*J232,2)</f>
        <v>0</v>
      </c>
      <c r="M232" s="129"/>
      <c r="N232" s="148">
        <f>DC.9!M25</f>
        <v>1461</v>
      </c>
      <c r="O232" s="141">
        <f>J232</f>
        <v>0</v>
      </c>
      <c r="P232" s="141"/>
      <c r="Q232" s="145">
        <f>N232*O232</f>
        <v>0</v>
      </c>
    </row>
    <row r="233" spans="2:17">
      <c r="B233" s="139"/>
      <c r="C233" s="262"/>
      <c r="F233" s="159"/>
      <c r="G233" s="168"/>
      <c r="H233" s="169"/>
      <c r="I233" s="136"/>
      <c r="J233" s="141"/>
      <c r="K233" s="134"/>
      <c r="L233" s="143"/>
      <c r="M233" s="129"/>
      <c r="N233" s="136"/>
      <c r="O233" s="141"/>
      <c r="P233" s="141"/>
      <c r="Q233" s="145"/>
    </row>
    <row r="234" spans="2:17">
      <c r="B234" s="139" t="s">
        <v>88</v>
      </c>
      <c r="C234" s="216" t="s">
        <v>88</v>
      </c>
      <c r="D234" s="139"/>
      <c r="E234" s="459" t="s">
        <v>88</v>
      </c>
      <c r="F234" s="159" t="s">
        <v>98</v>
      </c>
      <c r="G234" s="168" t="s">
        <v>97</v>
      </c>
      <c r="H234" s="169"/>
      <c r="I234" s="148" t="s">
        <v>53</v>
      </c>
      <c r="J234" s="141">
        <v>0</v>
      </c>
      <c r="K234" s="141"/>
      <c r="L234" s="149">
        <v>0</v>
      </c>
      <c r="M234" s="129"/>
      <c r="N234" s="148" t="s">
        <v>53</v>
      </c>
      <c r="O234" s="141">
        <v>0</v>
      </c>
      <c r="P234" s="141"/>
      <c r="Q234" s="157">
        <v>0</v>
      </c>
    </row>
    <row r="235" spans="2:17">
      <c r="B235" s="139"/>
      <c r="C235" s="216"/>
      <c r="D235" s="139"/>
      <c r="E235" s="139"/>
      <c r="F235" s="159"/>
      <c r="G235" s="168"/>
      <c r="H235" s="169"/>
      <c r="I235" s="136"/>
      <c r="J235" s="141"/>
      <c r="K235" s="141"/>
      <c r="L235" s="149"/>
      <c r="M235" s="129"/>
      <c r="N235" s="136"/>
      <c r="O235" s="141"/>
      <c r="P235" s="141"/>
      <c r="Q235" s="157"/>
    </row>
    <row r="236" spans="2:17">
      <c r="B236" s="139" t="s">
        <v>64</v>
      </c>
      <c r="C236" s="216" t="s">
        <v>64</v>
      </c>
      <c r="D236" s="139"/>
      <c r="E236" s="459" t="s">
        <v>64</v>
      </c>
      <c r="F236" s="159" t="s">
        <v>99</v>
      </c>
      <c r="G236" s="168" t="s">
        <v>97</v>
      </c>
      <c r="H236" s="169"/>
      <c r="I236" s="148" t="s">
        <v>53</v>
      </c>
      <c r="J236" s="141">
        <v>0</v>
      </c>
      <c r="K236" s="141"/>
      <c r="L236" s="149">
        <v>0</v>
      </c>
      <c r="M236" s="129"/>
      <c r="N236" s="148" t="s">
        <v>53</v>
      </c>
      <c r="O236" s="141">
        <v>0</v>
      </c>
      <c r="P236" s="141"/>
      <c r="Q236" s="157">
        <v>0</v>
      </c>
    </row>
    <row r="237" spans="2:17">
      <c r="B237" s="139"/>
      <c r="C237" s="216"/>
      <c r="D237" s="139"/>
      <c r="E237" s="139"/>
      <c r="F237" s="159"/>
      <c r="G237" s="168"/>
      <c r="H237" s="169"/>
      <c r="I237" s="136"/>
      <c r="J237" s="141"/>
      <c r="K237" s="141"/>
      <c r="L237" s="149"/>
      <c r="M237" s="129"/>
      <c r="N237" s="136"/>
      <c r="O237" s="141"/>
      <c r="P237" s="141"/>
      <c r="Q237" s="157"/>
    </row>
    <row r="238" spans="2:17">
      <c r="B238" s="139" t="s">
        <v>65</v>
      </c>
      <c r="C238" s="216" t="s">
        <v>65</v>
      </c>
      <c r="D238" s="139"/>
      <c r="E238" s="459" t="s">
        <v>65</v>
      </c>
      <c r="F238" s="159" t="s">
        <v>100</v>
      </c>
      <c r="G238" s="168" t="s">
        <v>97</v>
      </c>
      <c r="H238" s="169"/>
      <c r="I238" s="148" t="s">
        <v>53</v>
      </c>
      <c r="J238" s="141">
        <v>0</v>
      </c>
      <c r="K238" s="141"/>
      <c r="L238" s="149">
        <v>0</v>
      </c>
      <c r="M238" s="129"/>
      <c r="N238" s="148" t="s">
        <v>53</v>
      </c>
      <c r="O238" s="141">
        <v>0</v>
      </c>
      <c r="P238" s="141"/>
      <c r="Q238" s="157">
        <v>0</v>
      </c>
    </row>
    <row r="239" spans="2:17">
      <c r="B239" s="139"/>
      <c r="C239" s="216"/>
      <c r="D239" s="139"/>
      <c r="E239" s="139"/>
      <c r="F239" s="159"/>
      <c r="G239" s="168"/>
      <c r="H239" s="169"/>
      <c r="I239" s="136"/>
      <c r="J239" s="141"/>
      <c r="K239" s="141"/>
      <c r="L239" s="149"/>
      <c r="M239" s="129"/>
      <c r="N239" s="136"/>
      <c r="O239" s="141"/>
      <c r="P239" s="141"/>
      <c r="Q239" s="157"/>
    </row>
    <row r="240" spans="2:17" ht="25.5">
      <c r="B240" s="139" t="s">
        <v>67</v>
      </c>
      <c r="C240" s="216" t="s">
        <v>67</v>
      </c>
      <c r="D240" s="139"/>
      <c r="E240" s="459" t="s">
        <v>67</v>
      </c>
      <c r="F240" s="159" t="s">
        <v>101</v>
      </c>
      <c r="G240" s="168" t="s">
        <v>97</v>
      </c>
      <c r="H240" s="169"/>
      <c r="I240" s="148" t="s">
        <v>53</v>
      </c>
      <c r="J240" s="141">
        <v>0</v>
      </c>
      <c r="K240" s="141"/>
      <c r="L240" s="149">
        <v>0</v>
      </c>
      <c r="M240" s="129"/>
      <c r="N240" s="148" t="s">
        <v>53</v>
      </c>
      <c r="O240" s="141">
        <v>0</v>
      </c>
      <c r="P240" s="141"/>
      <c r="Q240" s="157">
        <v>0</v>
      </c>
    </row>
    <row r="241" spans="2:17">
      <c r="B241" s="139"/>
      <c r="C241" s="216"/>
      <c r="D241" s="139"/>
      <c r="E241" s="139"/>
      <c r="F241" s="159"/>
      <c r="G241" s="168"/>
      <c r="H241" s="169"/>
      <c r="I241" s="136"/>
      <c r="J241" s="141"/>
      <c r="K241" s="134"/>
      <c r="L241" s="143"/>
      <c r="M241" s="129"/>
      <c r="O241" s="141"/>
      <c r="P241" s="141"/>
      <c r="Q241" s="145"/>
    </row>
    <row r="242" spans="2:17">
      <c r="B242" s="139" t="s">
        <v>74</v>
      </c>
      <c r="C242" s="455" t="s">
        <v>74</v>
      </c>
      <c r="D242" s="227"/>
      <c r="E242" s="459" t="s">
        <v>74</v>
      </c>
      <c r="F242" s="272" t="s">
        <v>392</v>
      </c>
      <c r="G242" s="221" t="s">
        <v>393</v>
      </c>
      <c r="H242" s="391"/>
      <c r="I242" s="136">
        <v>354</v>
      </c>
      <c r="J242" s="270">
        <f>10454-23</f>
        <v>10431</v>
      </c>
      <c r="K242" s="141"/>
      <c r="L242" s="145">
        <f>+I242*J242</f>
        <v>3692574</v>
      </c>
      <c r="M242" s="129"/>
      <c r="N242" s="73">
        <f>DC.14!M55</f>
        <v>399</v>
      </c>
      <c r="O242" s="141">
        <f>J242</f>
        <v>10431</v>
      </c>
      <c r="Q242" s="157">
        <f>N242*O242</f>
        <v>4161969</v>
      </c>
    </row>
    <row r="243" spans="2:17">
      <c r="B243" s="139"/>
      <c r="C243" s="216"/>
      <c r="D243" s="139"/>
      <c r="E243" s="139"/>
      <c r="F243" s="159"/>
      <c r="G243" s="168"/>
      <c r="H243" s="169"/>
      <c r="I243" s="136"/>
      <c r="J243" s="141"/>
      <c r="K243" s="134"/>
      <c r="L243" s="143"/>
      <c r="M243" s="129"/>
      <c r="N243" s="148"/>
      <c r="O243" s="141"/>
      <c r="P243" s="141"/>
      <c r="Q243" s="145"/>
    </row>
    <row r="244" spans="2:17" ht="25.5">
      <c r="B244" s="154" t="s">
        <v>91</v>
      </c>
      <c r="C244" s="455" t="s">
        <v>91</v>
      </c>
      <c r="D244" s="228"/>
      <c r="E244" s="459" t="s">
        <v>91</v>
      </c>
      <c r="F244" s="170" t="s">
        <v>290</v>
      </c>
      <c r="G244" s="168" t="s">
        <v>97</v>
      </c>
      <c r="H244" s="169"/>
      <c r="I244" s="136"/>
      <c r="J244" s="141"/>
      <c r="K244" s="134"/>
      <c r="L244" s="143"/>
      <c r="M244" s="129"/>
      <c r="N244" s="148"/>
      <c r="O244" s="141"/>
      <c r="P244" s="141"/>
      <c r="Q244" s="145"/>
    </row>
    <row r="245" spans="2:17">
      <c r="B245" s="154"/>
      <c r="C245" s="365"/>
      <c r="D245" s="154"/>
      <c r="E245" s="154"/>
      <c r="F245" s="170"/>
      <c r="G245" s="171" t="s">
        <v>102</v>
      </c>
      <c r="H245" s="397"/>
      <c r="I245" s="148">
        <v>59</v>
      </c>
      <c r="J245" s="270">
        <v>0</v>
      </c>
      <c r="K245" s="141"/>
      <c r="L245" s="145">
        <f>+I245*J245</f>
        <v>0</v>
      </c>
      <c r="M245" s="129"/>
      <c r="N245" s="73">
        <f>DC.15!M27</f>
        <v>66</v>
      </c>
      <c r="O245" s="229">
        <f>+J245</f>
        <v>0</v>
      </c>
      <c r="Q245" s="157">
        <f>N245*O245</f>
        <v>0</v>
      </c>
    </row>
    <row r="246" spans="2:17">
      <c r="B246" s="154"/>
      <c r="C246" s="365"/>
      <c r="D246" s="154"/>
      <c r="E246" s="154"/>
      <c r="F246" s="170"/>
      <c r="G246" s="171" t="s">
        <v>103</v>
      </c>
      <c r="H246" s="397"/>
      <c r="I246" s="148">
        <v>100</v>
      </c>
      <c r="J246" s="270">
        <v>0</v>
      </c>
      <c r="K246" s="141"/>
      <c r="L246" s="145">
        <f>+I246*J246</f>
        <v>0</v>
      </c>
      <c r="M246" s="129"/>
      <c r="N246" s="73">
        <f>DC.15!M61</f>
        <v>111</v>
      </c>
      <c r="O246" s="229">
        <f>J246</f>
        <v>0</v>
      </c>
      <c r="Q246" s="157">
        <f>N246*O246</f>
        <v>0</v>
      </c>
    </row>
    <row r="247" spans="2:17">
      <c r="B247" s="154"/>
      <c r="C247" s="365"/>
      <c r="D247" s="154"/>
      <c r="E247" s="154"/>
      <c r="F247" s="170"/>
      <c r="G247" s="168"/>
      <c r="H247" s="169"/>
      <c r="I247" s="136"/>
      <c r="J247" s="270"/>
      <c r="K247" s="134"/>
      <c r="L247" s="143"/>
      <c r="M247" s="129"/>
      <c r="N247" s="148"/>
      <c r="O247" s="141"/>
      <c r="P247" s="141"/>
      <c r="Q247" s="145"/>
    </row>
    <row r="248" spans="2:17" ht="25.5">
      <c r="B248" s="139" t="s">
        <v>105</v>
      </c>
      <c r="C248" s="216" t="s">
        <v>105</v>
      </c>
      <c r="D248" s="139"/>
      <c r="E248" s="459" t="s">
        <v>105</v>
      </c>
      <c r="F248" s="159" t="s">
        <v>104</v>
      </c>
      <c r="G248" s="168" t="s">
        <v>97</v>
      </c>
      <c r="H248" s="169"/>
      <c r="I248" s="148" t="s">
        <v>53</v>
      </c>
      <c r="J248" s="270">
        <v>0</v>
      </c>
      <c r="K248" s="141"/>
      <c r="L248" s="149">
        <v>0</v>
      </c>
      <c r="M248" s="129"/>
      <c r="N248" s="148" t="s">
        <v>53</v>
      </c>
      <c r="O248" s="141">
        <f>J248</f>
        <v>0</v>
      </c>
      <c r="P248" s="141"/>
      <c r="Q248" s="157"/>
    </row>
    <row r="249" spans="2:17">
      <c r="B249" s="286"/>
      <c r="C249" s="457"/>
      <c r="D249" s="440"/>
      <c r="E249" s="440"/>
      <c r="F249" s="130"/>
      <c r="G249" s="172"/>
      <c r="H249" s="94"/>
      <c r="I249" s="55"/>
      <c r="J249" s="456"/>
      <c r="K249" s="94"/>
      <c r="L249" s="232"/>
      <c r="M249" s="129"/>
      <c r="N249" s="225"/>
      <c r="O249" s="94"/>
      <c r="P249" s="94"/>
      <c r="Q249" s="233"/>
    </row>
    <row r="250" spans="2:17">
      <c r="B250" s="216" t="s">
        <v>81</v>
      </c>
      <c r="C250" s="216" t="s">
        <v>81</v>
      </c>
      <c r="D250" s="216"/>
      <c r="E250" s="459" t="s">
        <v>81</v>
      </c>
      <c r="F250" s="159" t="s">
        <v>291</v>
      </c>
      <c r="G250" s="209" t="s">
        <v>106</v>
      </c>
      <c r="H250" s="398"/>
      <c r="I250" s="135" t="s">
        <v>53</v>
      </c>
      <c r="J250" s="475">
        <f>168-23</f>
        <v>145</v>
      </c>
      <c r="K250" s="160"/>
      <c r="L250" s="149">
        <f>(75*168)-578.92</f>
        <v>12021.08</v>
      </c>
      <c r="M250" s="129"/>
      <c r="N250" s="135" t="s">
        <v>53</v>
      </c>
      <c r="O250" s="160">
        <f>J250</f>
        <v>145</v>
      </c>
      <c r="P250" s="160"/>
      <c r="Q250" s="157">
        <f>L250</f>
        <v>12021.08</v>
      </c>
    </row>
    <row r="251" spans="2:17">
      <c r="B251" s="286"/>
      <c r="C251" s="457"/>
      <c r="D251" s="440"/>
      <c r="E251" s="440"/>
      <c r="F251" s="130"/>
      <c r="J251" s="479"/>
      <c r="K251" s="50"/>
      <c r="L251" s="50"/>
      <c r="M251" s="129"/>
      <c r="O251" s="160"/>
      <c r="P251" s="160"/>
      <c r="Q251" s="157"/>
    </row>
    <row r="252" spans="2:17" ht="25.5">
      <c r="B252" s="216" t="s">
        <v>58</v>
      </c>
      <c r="C252" s="216" t="s">
        <v>58</v>
      </c>
      <c r="D252" s="216"/>
      <c r="E252" s="459" t="s">
        <v>58</v>
      </c>
      <c r="F252" s="241" t="s">
        <v>299</v>
      </c>
      <c r="G252" s="156"/>
      <c r="H252" s="110"/>
      <c r="I252" s="135" t="s">
        <v>53</v>
      </c>
      <c r="J252" s="475">
        <v>0</v>
      </c>
      <c r="K252" s="160"/>
      <c r="L252" s="149">
        <v>0</v>
      </c>
      <c r="M252" s="129"/>
      <c r="N252" s="135" t="s">
        <v>53</v>
      </c>
      <c r="O252" s="160">
        <v>0</v>
      </c>
      <c r="P252" s="160"/>
      <c r="Q252" s="157">
        <v>0</v>
      </c>
    </row>
    <row r="253" spans="2:17">
      <c r="B253" s="139"/>
      <c r="C253" s="262"/>
      <c r="F253" s="159"/>
      <c r="G253" s="156"/>
      <c r="H253" s="110"/>
      <c r="I253" s="135"/>
      <c r="J253" s="475"/>
      <c r="K253" s="165"/>
      <c r="L253" s="149"/>
      <c r="M253" s="129"/>
      <c r="N253" s="135"/>
      <c r="O253" s="165"/>
      <c r="P253" s="165"/>
      <c r="Q253" s="145"/>
    </row>
    <row r="254" spans="2:17" ht="25.5">
      <c r="B254" s="216" t="s">
        <v>394</v>
      </c>
      <c r="C254" s="304" t="s">
        <v>300</v>
      </c>
      <c r="D254" s="227"/>
      <c r="E254" s="459" t="s">
        <v>394</v>
      </c>
      <c r="F254" s="272" t="s">
        <v>301</v>
      </c>
      <c r="G254" s="377" t="s">
        <v>585</v>
      </c>
      <c r="H254" s="110"/>
      <c r="I254" s="135" t="s">
        <v>53</v>
      </c>
      <c r="J254" s="475">
        <v>0</v>
      </c>
      <c r="K254" s="165"/>
      <c r="L254" s="149">
        <v>0</v>
      </c>
      <c r="M254" s="129"/>
      <c r="N254" s="135" t="s">
        <v>53</v>
      </c>
      <c r="O254" s="165">
        <f>J254</f>
        <v>0</v>
      </c>
      <c r="P254" s="165"/>
      <c r="Q254" s="145">
        <v>0</v>
      </c>
    </row>
    <row r="255" spans="2:17">
      <c r="B255" s="139"/>
      <c r="F255" s="159"/>
      <c r="G255" s="156"/>
      <c r="H255" s="110"/>
      <c r="I255" s="135"/>
      <c r="J255" s="160"/>
      <c r="K255" s="165"/>
      <c r="L255" s="149"/>
      <c r="M255" s="129"/>
      <c r="N255" s="135"/>
      <c r="O255" s="165"/>
      <c r="P255" s="165"/>
      <c r="Q255" s="145"/>
    </row>
    <row r="256" spans="2:17" ht="51">
      <c r="B256" s="498" t="s">
        <v>606</v>
      </c>
      <c r="C256" s="452" t="s">
        <v>601</v>
      </c>
      <c r="E256" s="459" t="s">
        <v>610</v>
      </c>
      <c r="F256" s="241" t="s">
        <v>602</v>
      </c>
      <c r="G256" s="156" t="s">
        <v>603</v>
      </c>
      <c r="H256" s="110"/>
      <c r="I256" s="135"/>
      <c r="J256" s="160"/>
      <c r="K256" s="165"/>
      <c r="L256" s="149"/>
      <c r="M256" s="129"/>
      <c r="N256" s="135"/>
      <c r="O256" s="165"/>
      <c r="P256" s="165"/>
      <c r="Q256" s="145"/>
    </row>
    <row r="257" spans="2:17">
      <c r="B257" s="216"/>
      <c r="C257" s="452"/>
      <c r="F257" s="159"/>
      <c r="G257" s="156" t="s">
        <v>604</v>
      </c>
      <c r="H257" s="110"/>
      <c r="I257" s="148">
        <v>93</v>
      </c>
      <c r="J257" s="160">
        <v>0</v>
      </c>
      <c r="K257" s="165"/>
      <c r="L257" s="149"/>
      <c r="M257" s="129"/>
      <c r="N257" s="135">
        <f>DC.20!K36</f>
        <v>103</v>
      </c>
      <c r="O257" s="165">
        <f>J257</f>
        <v>0</v>
      </c>
      <c r="P257" s="165"/>
      <c r="Q257" s="145">
        <v>0</v>
      </c>
    </row>
    <row r="258" spans="2:17">
      <c r="B258" s="216"/>
      <c r="C258" s="452"/>
      <c r="F258" s="159"/>
      <c r="G258" s="156" t="s">
        <v>605</v>
      </c>
      <c r="H258" s="110"/>
      <c r="I258" s="148">
        <v>143</v>
      </c>
      <c r="J258" s="160">
        <v>0</v>
      </c>
      <c r="K258" s="165"/>
      <c r="L258" s="149"/>
      <c r="M258" s="129"/>
      <c r="N258" s="135">
        <f>DC.20!K59</f>
        <v>160</v>
      </c>
      <c r="O258" s="165">
        <f>J258</f>
        <v>0</v>
      </c>
      <c r="P258" s="165"/>
      <c r="Q258" s="145">
        <v>0</v>
      </c>
    </row>
    <row r="259" spans="2:17">
      <c r="B259" s="216"/>
      <c r="C259" s="452"/>
      <c r="F259" s="159"/>
      <c r="G259" s="156"/>
      <c r="H259" s="110"/>
      <c r="I259" s="135"/>
      <c r="J259" s="160"/>
      <c r="K259" s="165"/>
      <c r="L259" s="149"/>
      <c r="M259" s="129"/>
      <c r="N259" s="135"/>
      <c r="O259" s="165"/>
      <c r="P259" s="165"/>
      <c r="Q259" s="145"/>
    </row>
    <row r="260" spans="2:17" ht="54.75" customHeight="1">
      <c r="B260" s="498" t="s">
        <v>606</v>
      </c>
      <c r="C260" s="452" t="s">
        <v>611</v>
      </c>
      <c r="E260" s="459" t="s">
        <v>610</v>
      </c>
      <c r="F260" s="272"/>
      <c r="G260" s="378" t="s">
        <v>607</v>
      </c>
      <c r="H260" s="110"/>
      <c r="I260" s="135"/>
      <c r="J260" s="160"/>
      <c r="K260" s="165"/>
      <c r="L260" s="149"/>
      <c r="M260" s="129"/>
      <c r="N260" s="135"/>
      <c r="O260" s="165"/>
      <c r="P260" s="165"/>
      <c r="Q260" s="145"/>
    </row>
    <row r="261" spans="2:17">
      <c r="B261" s="216"/>
      <c r="C261" s="452"/>
      <c r="F261" s="159"/>
      <c r="G261" s="377" t="s">
        <v>608</v>
      </c>
      <c r="H261" s="110"/>
      <c r="I261" s="148">
        <v>73</v>
      </c>
      <c r="J261" s="160">
        <v>0</v>
      </c>
      <c r="K261" s="165"/>
      <c r="L261" s="149"/>
      <c r="M261" s="129"/>
      <c r="N261" s="135">
        <f>'DC.20.1'!K37</f>
        <v>73</v>
      </c>
      <c r="O261" s="165">
        <f>J261</f>
        <v>0</v>
      </c>
      <c r="P261" s="165"/>
      <c r="Q261" s="145">
        <v>0</v>
      </c>
    </row>
    <row r="262" spans="2:17">
      <c r="B262" s="216"/>
      <c r="C262" s="452"/>
      <c r="F262" s="159"/>
      <c r="G262" s="377" t="s">
        <v>15</v>
      </c>
      <c r="H262" s="110"/>
      <c r="I262" s="148">
        <v>90</v>
      </c>
      <c r="J262" s="160">
        <v>0</v>
      </c>
      <c r="K262" s="165"/>
      <c r="L262" s="149"/>
      <c r="M262" s="129"/>
      <c r="N262" s="135">
        <f>'DC.20.1'!K26</f>
        <v>90</v>
      </c>
      <c r="O262" s="165">
        <f>J262</f>
        <v>0</v>
      </c>
      <c r="P262" s="165"/>
      <c r="Q262" s="145">
        <v>0</v>
      </c>
    </row>
    <row r="263" spans="2:17">
      <c r="B263" s="139"/>
      <c r="C263" s="139"/>
      <c r="D263" s="139"/>
      <c r="E263" s="139"/>
      <c r="F263" s="159"/>
      <c r="G263" s="156"/>
      <c r="H263" s="110"/>
      <c r="I263" s="135"/>
      <c r="J263" s="411"/>
      <c r="K263" s="165"/>
      <c r="L263" s="149"/>
      <c r="M263" s="129"/>
      <c r="N263" s="135"/>
      <c r="O263" s="165"/>
      <c r="P263" s="165"/>
      <c r="Q263" s="145"/>
    </row>
    <row r="264" spans="2:17">
      <c r="B264" s="139"/>
      <c r="C264" s="139"/>
      <c r="D264" s="139"/>
      <c r="E264" s="139"/>
      <c r="F264" s="173" t="s">
        <v>107</v>
      </c>
      <c r="G264" s="440"/>
      <c r="H264" s="110"/>
      <c r="I264" s="135"/>
      <c r="J264" s="485">
        <f>SUM(J13:J263)</f>
        <v>3734311</v>
      </c>
      <c r="K264" s="174"/>
      <c r="L264" s="174">
        <f>SUM(L13:L263)</f>
        <v>25188017.929999996</v>
      </c>
      <c r="M264" s="129"/>
      <c r="N264" s="135"/>
      <c r="O264" s="485">
        <f>SUM(O13:O263)</f>
        <v>3734311</v>
      </c>
      <c r="P264" s="165"/>
      <c r="Q264" s="266">
        <f>SUM(Q13:Q263)</f>
        <v>28184048.619999997</v>
      </c>
    </row>
    <row r="265" spans="2:17">
      <c r="B265" s="175"/>
      <c r="C265" s="175"/>
      <c r="D265" s="175"/>
      <c r="E265" s="175"/>
      <c r="F265" s="176"/>
      <c r="G265" s="478"/>
      <c r="H265" s="373"/>
      <c r="I265" s="177"/>
      <c r="J265" s="411"/>
      <c r="K265" s="178"/>
      <c r="L265" s="179"/>
      <c r="M265" s="129"/>
      <c r="N265" s="180"/>
      <c r="O265" s="178"/>
      <c r="P265" s="178"/>
      <c r="Q265" s="181"/>
    </row>
    <row r="266" spans="2:17">
      <c r="B266" s="139"/>
      <c r="C266" s="139"/>
      <c r="D266" s="139"/>
      <c r="E266" s="139"/>
      <c r="F266" s="109"/>
      <c r="G266" s="109"/>
      <c r="H266" s="109"/>
      <c r="I266" s="135"/>
      <c r="J266" s="165"/>
      <c r="K266" s="165"/>
      <c r="L266" s="135"/>
      <c r="M266" s="182"/>
      <c r="N266" s="135"/>
      <c r="O266" s="165"/>
      <c r="P266" s="165"/>
      <c r="Q266" s="137"/>
    </row>
    <row r="267" spans="2:17">
      <c r="B267" s="139"/>
      <c r="C267" s="139"/>
      <c r="D267" s="139"/>
      <c r="E267" s="139"/>
      <c r="F267" s="183"/>
      <c r="G267" s="109"/>
      <c r="H267" s="109"/>
      <c r="I267" s="135"/>
      <c r="J267" s="165"/>
      <c r="K267" s="165"/>
      <c r="L267" s="477"/>
      <c r="M267" s="182"/>
      <c r="N267" s="135"/>
      <c r="O267" s="165"/>
      <c r="P267" s="165"/>
      <c r="Q267" s="184"/>
    </row>
    <row r="268" spans="2:17" ht="16.5">
      <c r="B268" s="139"/>
      <c r="C268" s="139"/>
      <c r="D268" s="139"/>
      <c r="E268" s="139"/>
      <c r="F268" s="185"/>
      <c r="G268" s="109"/>
      <c r="H268" s="109"/>
      <c r="I268" s="135"/>
      <c r="J268" s="495" t="s">
        <v>632</v>
      </c>
      <c r="K268" s="165"/>
      <c r="L268" s="496">
        <v>25188018</v>
      </c>
      <c r="M268" s="182"/>
      <c r="N268" s="267"/>
      <c r="O268" s="165"/>
      <c r="P268" s="165"/>
      <c r="Q268" s="184"/>
    </row>
    <row r="269" spans="2:17" ht="16.5">
      <c r="B269" s="139"/>
      <c r="C269" s="139"/>
      <c r="D269" s="139"/>
      <c r="E269" s="139"/>
      <c r="F269" s="185"/>
      <c r="G269" s="109"/>
      <c r="H269" s="109"/>
      <c r="I269" s="135"/>
      <c r="J269" s="495" t="s">
        <v>633</v>
      </c>
      <c r="K269" s="165"/>
      <c r="L269" s="497">
        <f>L264-L268</f>
        <v>-7.0000004023313522E-2</v>
      </c>
      <c r="M269" s="182"/>
      <c r="N269" s="186"/>
      <c r="O269" s="165"/>
      <c r="P269" s="165"/>
      <c r="Q269" s="184"/>
    </row>
    <row r="270" spans="2:17" ht="16.5">
      <c r="B270" s="139"/>
      <c r="C270" s="139"/>
      <c r="D270" s="139"/>
      <c r="E270" s="139"/>
      <c r="F270" s="185"/>
      <c r="G270" s="109"/>
      <c r="H270" s="109"/>
      <c r="I270" s="135"/>
      <c r="J270" s="165"/>
      <c r="K270" s="165"/>
      <c r="L270" s="135"/>
      <c r="M270" s="182"/>
      <c r="N270" s="55"/>
      <c r="O270" s="187" t="s">
        <v>108</v>
      </c>
      <c r="P270" s="187"/>
      <c r="Q270" s="542">
        <f>+Q264-L264</f>
        <v>2996030.6900000013</v>
      </c>
    </row>
    <row r="271" spans="2:17" ht="16.5">
      <c r="B271" s="139"/>
      <c r="C271" s="227"/>
      <c r="D271" s="227"/>
      <c r="E271" s="227"/>
      <c r="F271" s="185"/>
      <c r="G271" s="109"/>
      <c r="H271" s="109"/>
      <c r="I271" s="135"/>
      <c r="J271" s="165"/>
      <c r="K271" s="165"/>
      <c r="L271" s="135"/>
      <c r="M271" s="182"/>
      <c r="N271" s="186"/>
      <c r="O271" s="165"/>
      <c r="P271" s="165"/>
      <c r="Q271" s="543"/>
    </row>
    <row r="272" spans="2:17" ht="16.5">
      <c r="B272" s="139"/>
      <c r="C272" s="139"/>
      <c r="D272" s="139"/>
      <c r="E272" s="139"/>
      <c r="F272" s="185"/>
      <c r="G272" s="109"/>
      <c r="H272" s="109"/>
      <c r="I272" s="135"/>
      <c r="J272" s="165"/>
      <c r="K272" s="165"/>
      <c r="L272" s="135"/>
      <c r="M272" s="182"/>
      <c r="N272" s="186"/>
      <c r="O272" s="187" t="s">
        <v>109</v>
      </c>
      <c r="P272" s="187"/>
      <c r="Q272" s="544">
        <f>(Q264-L264)/L264</f>
        <v>0.11894666338281433</v>
      </c>
    </row>
    <row r="273" spans="2:17" ht="16.5">
      <c r="B273" s="154"/>
      <c r="C273" s="228"/>
      <c r="D273" s="228"/>
      <c r="E273" s="228"/>
      <c r="F273" s="185"/>
      <c r="G273" s="109"/>
      <c r="H273" s="109"/>
      <c r="I273" s="135"/>
      <c r="J273" s="165"/>
      <c r="K273" s="165"/>
      <c r="L273" s="135"/>
      <c r="M273" s="182"/>
      <c r="N273" s="186"/>
      <c r="O273" s="165"/>
      <c r="P273" s="165"/>
      <c r="Q273" s="188"/>
    </row>
    <row r="274" spans="2:17" ht="16.5">
      <c r="B274" s="154"/>
      <c r="C274" s="154"/>
      <c r="D274" s="154"/>
      <c r="E274" s="154"/>
      <c r="F274" s="185"/>
      <c r="G274" s="94"/>
      <c r="H274" s="109"/>
      <c r="I274" s="135"/>
      <c r="J274" s="165"/>
      <c r="K274" s="165"/>
      <c r="L274" s="135"/>
      <c r="M274" s="182"/>
      <c r="N274" s="186"/>
      <c r="O274" s="165"/>
      <c r="P274" s="165"/>
      <c r="Q274" s="189"/>
    </row>
    <row r="275" spans="2:17" ht="14.25">
      <c r="B275" s="305"/>
      <c r="C275" s="305"/>
      <c r="D275" s="305"/>
      <c r="E275" s="305"/>
      <c r="F275" s="190"/>
      <c r="G275" s="478"/>
      <c r="H275" s="373"/>
      <c r="I275" s="124"/>
      <c r="J275" s="124"/>
      <c r="K275" s="124"/>
      <c r="L275" s="180"/>
      <c r="M275" s="191"/>
      <c r="N275" s="124"/>
      <c r="O275" s="124"/>
      <c r="P275" s="124"/>
      <c r="Q275" s="192"/>
    </row>
    <row r="276" spans="2:17">
      <c r="B276" s="154"/>
      <c r="C276" s="154"/>
      <c r="D276" s="154"/>
      <c r="E276" s="154"/>
      <c r="F276" s="109"/>
      <c r="G276" s="109"/>
      <c r="H276" s="109"/>
      <c r="I276" s="135"/>
      <c r="J276" s="165"/>
      <c r="K276" s="165"/>
      <c r="L276" s="135"/>
      <c r="M276" s="135"/>
      <c r="N276" s="186"/>
      <c r="O276" s="186"/>
      <c r="P276" s="186"/>
      <c r="Q276" s="193"/>
    </row>
    <row r="277" spans="2:17">
      <c r="B277" s="139"/>
      <c r="C277" s="139"/>
      <c r="D277" s="139"/>
      <c r="E277" s="139"/>
      <c r="F277" s="109"/>
      <c r="G277" s="123"/>
      <c r="H277" s="109"/>
      <c r="I277" s="135"/>
      <c r="J277" s="165"/>
      <c r="K277" s="165"/>
      <c r="L277" s="135"/>
      <c r="M277" s="194"/>
      <c r="N277" s="186"/>
      <c r="O277" s="165"/>
      <c r="P277" s="165"/>
      <c r="Q277" s="135"/>
    </row>
    <row r="278" spans="2:17">
      <c r="B278" s="55"/>
      <c r="C278" s="226"/>
      <c r="D278" s="440"/>
      <c r="E278" s="440"/>
      <c r="F278" s="123"/>
      <c r="G278" s="123"/>
      <c r="H278" s="123"/>
      <c r="I278" s="195"/>
      <c r="J278" s="196"/>
      <c r="K278" s="196"/>
      <c r="L278" s="195"/>
      <c r="M278" s="197"/>
      <c r="N278" s="198"/>
      <c r="O278" s="196"/>
      <c r="P278" s="196"/>
      <c r="Q278" s="195"/>
    </row>
    <row r="279" spans="2:17">
      <c r="B279" s="210"/>
      <c r="C279" s="210"/>
      <c r="D279" s="210"/>
      <c r="E279" s="210"/>
      <c r="F279" s="123"/>
      <c r="G279" s="123"/>
      <c r="H279" s="123"/>
      <c r="I279" s="195"/>
      <c r="J279" s="196"/>
      <c r="K279" s="196"/>
      <c r="L279" s="195"/>
      <c r="M279" s="197"/>
      <c r="N279" s="198"/>
      <c r="O279" s="196"/>
      <c r="P279" s="196"/>
      <c r="Q279" s="195"/>
    </row>
    <row r="280" spans="2:17">
      <c r="F280" s="123"/>
      <c r="G280" s="123"/>
      <c r="H280" s="123"/>
      <c r="I280" s="195"/>
      <c r="J280" s="196"/>
      <c r="K280" s="196"/>
      <c r="L280" s="195"/>
      <c r="M280" s="197"/>
      <c r="N280" s="198"/>
      <c r="O280" s="196"/>
      <c r="P280" s="196"/>
      <c r="Q280" s="195"/>
    </row>
    <row r="281" spans="2:17">
      <c r="B281" s="210"/>
      <c r="C281" s="210"/>
      <c r="D281" s="210"/>
      <c r="E281" s="210"/>
      <c r="F281" s="123"/>
      <c r="G281" s="123"/>
      <c r="H281" s="123"/>
      <c r="I281" s="195"/>
      <c r="J281" s="196"/>
      <c r="K281" s="196"/>
      <c r="L281" s="195"/>
      <c r="M281" s="197"/>
      <c r="N281" s="198"/>
      <c r="O281" s="196"/>
      <c r="P281" s="196"/>
      <c r="Q281" s="195"/>
    </row>
    <row r="282" spans="2:17">
      <c r="B282" s="139"/>
      <c r="F282" s="123"/>
      <c r="G282" s="123"/>
      <c r="H282" s="123"/>
      <c r="I282" s="195"/>
      <c r="J282" s="196"/>
      <c r="K282" s="196"/>
      <c r="L282" s="195"/>
      <c r="M282" s="197"/>
      <c r="N282" s="198"/>
      <c r="O282" s="196"/>
      <c r="P282" s="196"/>
      <c r="Q282" s="195"/>
    </row>
    <row r="283" spans="2:17">
      <c r="B283" s="139"/>
      <c r="C283" s="227"/>
      <c r="D283" s="227"/>
      <c r="E283" s="227"/>
      <c r="F283" s="123"/>
      <c r="G283" s="123"/>
      <c r="H283" s="123"/>
      <c r="I283" s="195"/>
      <c r="J283" s="196"/>
      <c r="K283" s="196"/>
      <c r="L283" s="195"/>
      <c r="M283" s="197"/>
      <c r="N283" s="198"/>
      <c r="O283" s="196"/>
      <c r="P283" s="196"/>
      <c r="Q283" s="195"/>
    </row>
    <row r="284" spans="2:17">
      <c r="B284" s="139"/>
      <c r="F284" s="123"/>
      <c r="G284" s="123"/>
      <c r="H284" s="123"/>
      <c r="I284" s="195"/>
      <c r="J284" s="196"/>
      <c r="K284" s="196"/>
      <c r="L284" s="195"/>
      <c r="M284" s="197"/>
      <c r="N284" s="198"/>
      <c r="O284" s="196"/>
      <c r="P284" s="196"/>
      <c r="Q284" s="195"/>
    </row>
    <row r="285" spans="2:17">
      <c r="B285" s="139"/>
      <c r="F285" s="123"/>
      <c r="G285" s="123"/>
      <c r="H285" s="123"/>
      <c r="I285" s="195"/>
      <c r="J285" s="196"/>
      <c r="K285" s="196"/>
      <c r="L285" s="195"/>
      <c r="M285" s="197"/>
      <c r="N285" s="198"/>
      <c r="O285" s="196"/>
      <c r="P285" s="196"/>
      <c r="Q285" s="195"/>
    </row>
    <row r="286" spans="2:17">
      <c r="B286" s="139"/>
      <c r="F286" s="123"/>
      <c r="G286" s="123"/>
      <c r="H286" s="123"/>
      <c r="I286" s="195"/>
      <c r="J286" s="196"/>
      <c r="K286" s="196"/>
      <c r="L286" s="195"/>
      <c r="M286" s="197"/>
      <c r="N286" s="198"/>
      <c r="O286" s="196"/>
      <c r="P286" s="196"/>
      <c r="Q286" s="195"/>
    </row>
    <row r="287" spans="2:17">
      <c r="B287" s="139"/>
      <c r="C287" s="139"/>
      <c r="D287" s="139"/>
      <c r="E287" s="139"/>
      <c r="F287" s="123"/>
      <c r="G287" s="123"/>
      <c r="H287" s="123"/>
      <c r="I287" s="195"/>
      <c r="J287" s="196"/>
      <c r="K287" s="196"/>
      <c r="L287" s="195"/>
      <c r="M287" s="197"/>
      <c r="N287" s="198"/>
      <c r="O287" s="196"/>
      <c r="P287" s="196"/>
      <c r="Q287" s="195"/>
    </row>
    <row r="288" spans="2:17">
      <c r="B288" s="139"/>
      <c r="C288" s="139"/>
      <c r="D288" s="139"/>
      <c r="E288" s="139"/>
      <c r="F288" s="123"/>
      <c r="G288" s="123"/>
      <c r="H288" s="123"/>
      <c r="I288" s="195"/>
      <c r="J288" s="196"/>
      <c r="K288" s="196"/>
      <c r="L288" s="195"/>
      <c r="M288" s="197"/>
      <c r="N288" s="198"/>
      <c r="O288" s="196"/>
      <c r="P288" s="196"/>
      <c r="Q288" s="195"/>
    </row>
    <row r="289" spans="2:17">
      <c r="B289" s="139"/>
      <c r="C289" s="139"/>
      <c r="D289" s="139"/>
      <c r="E289" s="139"/>
      <c r="F289" s="123"/>
      <c r="G289" s="123"/>
      <c r="H289" s="123"/>
      <c r="I289" s="195"/>
      <c r="J289" s="196"/>
      <c r="K289" s="196"/>
      <c r="L289" s="195"/>
      <c r="M289" s="197"/>
      <c r="N289" s="198"/>
      <c r="O289" s="196"/>
      <c r="P289" s="196"/>
      <c r="Q289" s="195"/>
    </row>
    <row r="290" spans="2:17">
      <c r="B290" s="139"/>
      <c r="C290" s="139"/>
      <c r="D290" s="139"/>
      <c r="E290" s="139"/>
      <c r="F290" s="123"/>
      <c r="G290" s="123"/>
      <c r="H290" s="123"/>
      <c r="I290" s="195"/>
      <c r="J290" s="196"/>
      <c r="K290" s="196"/>
      <c r="L290" s="195"/>
      <c r="M290" s="197"/>
      <c r="N290" s="198"/>
      <c r="O290" s="196"/>
      <c r="P290" s="196"/>
      <c r="Q290" s="195"/>
    </row>
    <row r="291" spans="2:17">
      <c r="B291" s="139"/>
      <c r="C291" s="139"/>
      <c r="D291" s="139"/>
      <c r="E291" s="139"/>
      <c r="F291" s="123"/>
      <c r="G291" s="123"/>
      <c r="H291" s="123"/>
      <c r="I291" s="195"/>
      <c r="J291" s="196"/>
      <c r="K291" s="196"/>
      <c r="L291" s="195"/>
      <c r="M291" s="197"/>
      <c r="N291" s="198"/>
      <c r="O291" s="196"/>
      <c r="P291" s="196"/>
      <c r="Q291" s="195"/>
    </row>
    <row r="292" spans="2:17">
      <c r="B292" s="139"/>
      <c r="C292" s="139"/>
      <c r="D292" s="139"/>
      <c r="E292" s="139"/>
      <c r="F292" s="123"/>
      <c r="G292" s="123"/>
      <c r="H292" s="123"/>
      <c r="I292" s="195"/>
      <c r="J292" s="196"/>
      <c r="K292" s="196"/>
      <c r="L292" s="195"/>
      <c r="M292" s="197"/>
      <c r="N292" s="198"/>
      <c r="O292" s="196"/>
      <c r="P292" s="196"/>
      <c r="Q292" s="195"/>
    </row>
    <row r="293" spans="2:17">
      <c r="B293" s="139"/>
      <c r="C293" s="139"/>
      <c r="D293" s="139"/>
      <c r="E293" s="139"/>
      <c r="F293" s="123"/>
      <c r="G293" s="123"/>
      <c r="H293" s="123"/>
      <c r="I293" s="195"/>
      <c r="J293" s="196"/>
      <c r="K293" s="196"/>
      <c r="L293" s="195"/>
      <c r="M293" s="197"/>
      <c r="N293" s="198"/>
      <c r="O293" s="196"/>
      <c r="P293" s="196"/>
      <c r="Q293" s="195"/>
    </row>
    <row r="294" spans="2:17">
      <c r="B294" s="139"/>
      <c r="C294" s="139"/>
      <c r="D294" s="139"/>
      <c r="E294" s="139"/>
      <c r="F294" s="123"/>
      <c r="G294" s="123"/>
      <c r="H294" s="123"/>
      <c r="I294" s="195"/>
      <c r="J294" s="196"/>
      <c r="K294" s="196"/>
      <c r="L294" s="195"/>
      <c r="M294" s="197"/>
      <c r="N294" s="198"/>
      <c r="O294" s="196"/>
      <c r="P294" s="196"/>
      <c r="Q294" s="195"/>
    </row>
    <row r="295" spans="2:17">
      <c r="B295" s="139"/>
      <c r="C295" s="139"/>
      <c r="D295" s="139"/>
      <c r="E295" s="139"/>
      <c r="F295" s="123"/>
      <c r="G295" s="123"/>
      <c r="H295" s="123"/>
      <c r="I295" s="195"/>
      <c r="J295" s="196"/>
      <c r="K295" s="196"/>
      <c r="L295" s="195"/>
      <c r="M295" s="197"/>
      <c r="N295" s="198"/>
      <c r="O295" s="196"/>
      <c r="P295" s="196"/>
      <c r="Q295" s="195"/>
    </row>
    <row r="296" spans="2:17">
      <c r="B296" s="139"/>
      <c r="C296" s="139"/>
      <c r="D296" s="139"/>
      <c r="E296" s="139"/>
      <c r="F296" s="123"/>
      <c r="G296" s="123"/>
      <c r="H296" s="123"/>
      <c r="I296" s="195"/>
      <c r="J296" s="196"/>
      <c r="K296" s="196"/>
      <c r="L296" s="195"/>
      <c r="M296" s="197"/>
      <c r="N296" s="198"/>
      <c r="O296" s="196"/>
      <c r="P296" s="196"/>
      <c r="Q296" s="195"/>
    </row>
    <row r="297" spans="2:17">
      <c r="B297" s="286"/>
      <c r="C297" s="139"/>
      <c r="D297" s="139"/>
      <c r="E297" s="139"/>
      <c r="F297" s="123"/>
      <c r="G297" s="123"/>
      <c r="H297" s="123"/>
      <c r="I297" s="195"/>
      <c r="J297" s="196"/>
      <c r="K297" s="196"/>
      <c r="L297" s="195"/>
      <c r="M297" s="197"/>
      <c r="N297" s="198"/>
      <c r="O297" s="196"/>
      <c r="P297" s="196"/>
      <c r="Q297" s="195"/>
    </row>
    <row r="298" spans="2:17">
      <c r="B298" s="139"/>
      <c r="C298" s="109"/>
      <c r="D298" s="109"/>
      <c r="E298" s="109"/>
      <c r="F298" s="123"/>
      <c r="G298" s="123"/>
      <c r="H298" s="123"/>
      <c r="I298" s="195"/>
      <c r="J298" s="196"/>
      <c r="K298" s="196"/>
      <c r="L298" s="195"/>
      <c r="M298" s="197"/>
      <c r="N298" s="198"/>
      <c r="O298" s="196"/>
      <c r="P298" s="196"/>
      <c r="Q298" s="195"/>
    </row>
    <row r="299" spans="2:17">
      <c r="B299" s="55"/>
      <c r="C299" s="55"/>
      <c r="D299" s="440"/>
      <c r="E299" s="440"/>
      <c r="F299" s="123"/>
      <c r="G299" s="123"/>
      <c r="H299" s="123"/>
      <c r="I299" s="195"/>
      <c r="J299" s="196"/>
      <c r="K299" s="196"/>
      <c r="L299" s="195"/>
      <c r="M299" s="197"/>
      <c r="N299" s="198"/>
      <c r="O299" s="196"/>
      <c r="P299" s="196"/>
      <c r="Q299" s="195"/>
    </row>
    <row r="300" spans="2:17">
      <c r="F300" s="123"/>
      <c r="G300" s="123"/>
      <c r="H300" s="123"/>
      <c r="I300" s="195"/>
      <c r="J300" s="196"/>
      <c r="K300" s="196"/>
      <c r="L300" s="195"/>
      <c r="M300" s="197"/>
      <c r="N300" s="198"/>
      <c r="O300" s="196"/>
      <c r="P300" s="196"/>
      <c r="Q300" s="195"/>
    </row>
    <row r="301" spans="2:17">
      <c r="F301" s="123"/>
      <c r="G301" s="123"/>
      <c r="H301" s="123"/>
      <c r="I301" s="195"/>
      <c r="J301" s="196"/>
      <c r="K301" s="196"/>
      <c r="L301" s="195"/>
      <c r="M301" s="197"/>
      <c r="N301" s="198"/>
      <c r="O301" s="196"/>
      <c r="P301" s="196"/>
      <c r="Q301" s="195"/>
    </row>
    <row r="302" spans="2:17">
      <c r="F302" s="123"/>
      <c r="G302" s="123"/>
      <c r="H302" s="123"/>
      <c r="I302" s="195"/>
      <c r="J302" s="196"/>
      <c r="K302" s="196"/>
      <c r="L302" s="195"/>
      <c r="M302" s="197"/>
      <c r="N302" s="198"/>
      <c r="O302" s="196"/>
      <c r="P302" s="196"/>
      <c r="Q302" s="195"/>
    </row>
    <row r="303" spans="2:17">
      <c r="F303" s="123"/>
      <c r="G303" s="123"/>
      <c r="H303" s="123"/>
      <c r="I303" s="195"/>
      <c r="J303" s="196"/>
      <c r="K303" s="196"/>
      <c r="L303" s="195"/>
      <c r="M303" s="197"/>
      <c r="N303" s="198"/>
      <c r="O303" s="196"/>
      <c r="P303" s="196"/>
      <c r="Q303" s="195"/>
    </row>
    <row r="304" spans="2:17">
      <c r="F304" s="123"/>
      <c r="G304" s="123"/>
      <c r="H304" s="123"/>
      <c r="I304" s="195"/>
      <c r="J304" s="196"/>
      <c r="K304" s="196"/>
      <c r="L304" s="195"/>
      <c r="M304" s="197"/>
      <c r="N304" s="198"/>
      <c r="O304" s="196"/>
      <c r="P304" s="196"/>
      <c r="Q304" s="195"/>
    </row>
    <row r="305" spans="6:17">
      <c r="F305" s="123"/>
      <c r="G305" s="123"/>
      <c r="H305" s="123"/>
      <c r="I305" s="195"/>
      <c r="J305" s="196"/>
      <c r="K305" s="196"/>
      <c r="L305" s="195"/>
      <c r="M305" s="197"/>
      <c r="N305" s="198"/>
      <c r="O305" s="196"/>
      <c r="P305" s="196"/>
      <c r="Q305" s="195"/>
    </row>
    <row r="306" spans="6:17">
      <c r="F306" s="123"/>
      <c r="G306" s="123"/>
      <c r="H306" s="123"/>
      <c r="I306" s="195"/>
      <c r="J306" s="196"/>
      <c r="K306" s="196"/>
      <c r="L306" s="195"/>
      <c r="M306" s="197"/>
      <c r="N306" s="198"/>
      <c r="O306" s="196"/>
      <c r="P306" s="196"/>
      <c r="Q306" s="195"/>
    </row>
    <row r="307" spans="6:17">
      <c r="F307" s="123"/>
      <c r="G307" s="123"/>
      <c r="H307" s="123"/>
      <c r="I307" s="195"/>
      <c r="J307" s="196"/>
      <c r="K307" s="196"/>
      <c r="L307" s="195"/>
      <c r="M307" s="197"/>
      <c r="N307" s="198"/>
      <c r="O307" s="196"/>
      <c r="P307" s="196"/>
      <c r="Q307" s="195"/>
    </row>
    <row r="308" spans="6:17">
      <c r="F308" s="123"/>
      <c r="G308" s="123"/>
      <c r="H308" s="123"/>
      <c r="I308" s="195"/>
      <c r="J308" s="196"/>
      <c r="K308" s="196"/>
      <c r="L308" s="195"/>
      <c r="M308" s="197"/>
      <c r="N308" s="198"/>
      <c r="O308" s="196"/>
      <c r="P308" s="196"/>
      <c r="Q308" s="195"/>
    </row>
    <row r="309" spans="6:17">
      <c r="F309" s="123"/>
      <c r="G309" s="123"/>
      <c r="H309" s="123"/>
      <c r="I309" s="195"/>
      <c r="J309" s="196"/>
      <c r="K309" s="196"/>
      <c r="L309" s="195"/>
      <c r="M309" s="197"/>
      <c r="N309" s="198"/>
      <c r="O309" s="196"/>
      <c r="P309" s="196"/>
      <c r="Q309" s="195"/>
    </row>
    <row r="310" spans="6:17">
      <c r="F310" s="123"/>
      <c r="G310" s="123"/>
      <c r="H310" s="123"/>
      <c r="I310" s="195"/>
      <c r="J310" s="196"/>
      <c r="K310" s="196"/>
      <c r="L310" s="195"/>
      <c r="M310" s="197"/>
      <c r="N310" s="198"/>
      <c r="O310" s="196"/>
      <c r="P310" s="196"/>
      <c r="Q310" s="195"/>
    </row>
    <row r="311" spans="6:17">
      <c r="F311" s="123"/>
      <c r="G311" s="123"/>
      <c r="H311" s="123"/>
      <c r="I311" s="195"/>
      <c r="J311" s="196"/>
      <c r="K311" s="196"/>
      <c r="L311" s="195"/>
      <c r="M311" s="197"/>
      <c r="N311" s="198"/>
      <c r="O311" s="196"/>
      <c r="P311" s="196"/>
      <c r="Q311" s="195"/>
    </row>
    <row r="312" spans="6:17">
      <c r="F312" s="123"/>
      <c r="G312" s="123"/>
      <c r="H312" s="123"/>
      <c r="I312" s="195"/>
      <c r="J312" s="196"/>
      <c r="K312" s="196"/>
      <c r="L312" s="195"/>
      <c r="M312" s="197"/>
      <c r="N312" s="198"/>
      <c r="O312" s="196"/>
      <c r="P312" s="196"/>
      <c r="Q312" s="195"/>
    </row>
    <row r="313" spans="6:17">
      <c r="F313" s="123"/>
      <c r="G313" s="123"/>
      <c r="H313" s="123"/>
      <c r="I313" s="195"/>
      <c r="J313" s="196"/>
      <c r="K313" s="196"/>
      <c r="L313" s="195"/>
      <c r="M313" s="197"/>
      <c r="N313" s="198"/>
      <c r="O313" s="196"/>
      <c r="P313" s="196"/>
      <c r="Q313" s="195"/>
    </row>
    <row r="314" spans="6:17">
      <c r="F314" s="123"/>
      <c r="G314" s="123"/>
      <c r="H314" s="123"/>
      <c r="I314" s="195"/>
      <c r="J314" s="196"/>
      <c r="K314" s="196"/>
      <c r="L314" s="195"/>
      <c r="M314" s="197"/>
      <c r="N314" s="198"/>
      <c r="O314" s="196"/>
      <c r="P314" s="196"/>
      <c r="Q314" s="195"/>
    </row>
    <row r="315" spans="6:17">
      <c r="F315" s="123"/>
      <c r="G315" s="123"/>
      <c r="H315" s="123"/>
      <c r="I315" s="195"/>
      <c r="J315" s="196"/>
      <c r="K315" s="196"/>
      <c r="L315" s="195"/>
      <c r="M315" s="197"/>
      <c r="N315" s="198"/>
      <c r="O315" s="196"/>
      <c r="P315" s="196"/>
      <c r="Q315" s="195"/>
    </row>
    <row r="316" spans="6:17">
      <c r="F316" s="123"/>
      <c r="G316" s="123"/>
      <c r="H316" s="123"/>
      <c r="I316" s="195"/>
      <c r="J316" s="196"/>
      <c r="K316" s="196"/>
      <c r="L316" s="195"/>
      <c r="M316" s="197"/>
      <c r="N316" s="198"/>
      <c r="O316" s="196"/>
      <c r="P316" s="196"/>
      <c r="Q316" s="195"/>
    </row>
    <row r="317" spans="6:17">
      <c r="F317" s="123"/>
      <c r="G317" s="123"/>
      <c r="H317" s="123"/>
      <c r="I317" s="195"/>
      <c r="J317" s="196"/>
      <c r="K317" s="196"/>
      <c r="L317" s="195"/>
      <c r="M317" s="197"/>
      <c r="N317" s="198"/>
      <c r="O317" s="196"/>
      <c r="P317" s="196"/>
      <c r="Q317" s="195"/>
    </row>
    <row r="318" spans="6:17">
      <c r="F318" s="123"/>
      <c r="G318" s="123"/>
      <c r="H318" s="123"/>
      <c r="I318" s="195"/>
      <c r="J318" s="196"/>
      <c r="K318" s="196"/>
      <c r="L318" s="195"/>
      <c r="M318" s="197"/>
      <c r="N318" s="198"/>
      <c r="O318" s="196"/>
      <c r="P318" s="196"/>
      <c r="Q318" s="195"/>
    </row>
    <row r="319" spans="6:17">
      <c r="F319" s="123"/>
      <c r="G319" s="123"/>
      <c r="H319" s="123"/>
      <c r="I319" s="195"/>
      <c r="J319" s="196"/>
      <c r="K319" s="196"/>
      <c r="L319" s="195"/>
      <c r="M319" s="197"/>
      <c r="N319" s="198"/>
      <c r="O319" s="196"/>
      <c r="P319" s="196"/>
      <c r="Q319" s="195"/>
    </row>
    <row r="320" spans="6:17">
      <c r="F320" s="123"/>
      <c r="G320" s="123"/>
      <c r="H320" s="123"/>
      <c r="I320" s="195"/>
      <c r="J320" s="196"/>
      <c r="K320" s="196"/>
      <c r="L320" s="195"/>
      <c r="M320" s="197"/>
      <c r="N320" s="198"/>
      <c r="O320" s="196"/>
      <c r="P320" s="196"/>
      <c r="Q320" s="195"/>
    </row>
    <row r="321" spans="6:17">
      <c r="F321" s="123"/>
      <c r="G321" s="123"/>
      <c r="H321" s="123"/>
      <c r="I321" s="195"/>
      <c r="J321" s="196"/>
      <c r="K321" s="196"/>
      <c r="L321" s="195"/>
      <c r="M321" s="197"/>
      <c r="N321" s="198"/>
      <c r="O321" s="196"/>
      <c r="P321" s="196"/>
      <c r="Q321" s="195"/>
    </row>
    <row r="322" spans="6:17">
      <c r="F322" s="123"/>
      <c r="G322" s="123"/>
      <c r="H322" s="123"/>
      <c r="I322" s="195"/>
      <c r="J322" s="196"/>
      <c r="K322" s="196"/>
      <c r="L322" s="195"/>
      <c r="M322" s="197"/>
      <c r="N322" s="198"/>
      <c r="O322" s="196"/>
      <c r="P322" s="196"/>
      <c r="Q322" s="195"/>
    </row>
    <row r="323" spans="6:17">
      <c r="F323" s="123"/>
      <c r="G323" s="123"/>
      <c r="H323" s="123"/>
      <c r="I323" s="195"/>
      <c r="J323" s="196"/>
      <c r="K323" s="196"/>
      <c r="L323" s="195"/>
      <c r="M323" s="197"/>
      <c r="N323" s="198"/>
      <c r="O323" s="196"/>
      <c r="P323" s="196"/>
      <c r="Q323" s="195"/>
    </row>
    <row r="324" spans="6:17">
      <c r="F324" s="123"/>
      <c r="G324" s="123"/>
      <c r="H324" s="123"/>
      <c r="I324" s="195"/>
      <c r="J324" s="196"/>
      <c r="K324" s="196"/>
      <c r="L324" s="195"/>
      <c r="M324" s="197"/>
      <c r="N324" s="198"/>
      <c r="O324" s="196"/>
      <c r="P324" s="196"/>
      <c r="Q324" s="195"/>
    </row>
    <row r="325" spans="6:17">
      <c r="F325" s="123"/>
      <c r="G325" s="123"/>
      <c r="H325" s="123"/>
      <c r="I325" s="195"/>
      <c r="J325" s="196"/>
      <c r="K325" s="196"/>
      <c r="L325" s="195"/>
      <c r="M325" s="197"/>
      <c r="N325" s="198"/>
      <c r="O325" s="196"/>
      <c r="P325" s="196"/>
      <c r="Q325" s="195"/>
    </row>
    <row r="326" spans="6:17">
      <c r="F326" s="123"/>
      <c r="G326" s="123"/>
      <c r="H326" s="123"/>
      <c r="I326" s="195"/>
      <c r="J326" s="196"/>
      <c r="K326" s="196"/>
      <c r="L326" s="195"/>
      <c r="M326" s="197"/>
      <c r="N326" s="198"/>
      <c r="O326" s="196"/>
      <c r="P326" s="196"/>
      <c r="Q326" s="195"/>
    </row>
    <row r="327" spans="6:17">
      <c r="F327" s="123"/>
      <c r="G327" s="123"/>
      <c r="H327" s="123"/>
      <c r="I327" s="195"/>
      <c r="J327" s="196"/>
      <c r="K327" s="196"/>
      <c r="L327" s="195"/>
      <c r="M327" s="197"/>
      <c r="N327" s="198"/>
      <c r="O327" s="196"/>
      <c r="P327" s="196"/>
      <c r="Q327" s="195"/>
    </row>
    <row r="328" spans="6:17">
      <c r="F328" s="123"/>
      <c r="G328" s="123"/>
      <c r="H328" s="123"/>
      <c r="I328" s="195"/>
      <c r="J328" s="196"/>
      <c r="K328" s="196"/>
      <c r="L328" s="195"/>
      <c r="M328" s="197"/>
      <c r="N328" s="198"/>
      <c r="O328" s="196"/>
      <c r="P328" s="196"/>
      <c r="Q328" s="195"/>
    </row>
    <row r="329" spans="6:17">
      <c r="F329" s="123"/>
      <c r="G329" s="123"/>
      <c r="H329" s="123"/>
      <c r="I329" s="195"/>
      <c r="J329" s="196"/>
      <c r="K329" s="196"/>
      <c r="L329" s="195"/>
      <c r="M329" s="197"/>
      <c r="N329" s="198"/>
      <c r="O329" s="196"/>
      <c r="P329" s="196"/>
      <c r="Q329" s="195"/>
    </row>
    <row r="330" spans="6:17">
      <c r="F330" s="123"/>
      <c r="G330" s="123"/>
      <c r="H330" s="123"/>
      <c r="I330" s="195"/>
      <c r="J330" s="196"/>
      <c r="K330" s="196"/>
      <c r="L330" s="195"/>
      <c r="M330" s="197"/>
      <c r="N330" s="198"/>
      <c r="O330" s="196"/>
      <c r="P330" s="196"/>
      <c r="Q330" s="195"/>
    </row>
    <row r="331" spans="6:17">
      <c r="F331" s="123"/>
      <c r="G331" s="123"/>
      <c r="H331" s="123"/>
      <c r="I331" s="195"/>
      <c r="J331" s="196"/>
      <c r="K331" s="196"/>
      <c r="L331" s="195"/>
      <c r="M331" s="197"/>
      <c r="N331" s="198"/>
      <c r="O331" s="196"/>
      <c r="P331" s="196"/>
      <c r="Q331" s="195"/>
    </row>
    <row r="332" spans="6:17">
      <c r="F332" s="123"/>
      <c r="G332" s="123"/>
      <c r="H332" s="123"/>
      <c r="I332" s="195"/>
      <c r="J332" s="196"/>
      <c r="K332" s="196"/>
      <c r="L332" s="195"/>
      <c r="M332" s="197"/>
      <c r="N332" s="198"/>
      <c r="O332" s="196"/>
      <c r="P332" s="196"/>
      <c r="Q332" s="195"/>
    </row>
    <row r="333" spans="6:17">
      <c r="F333" s="123"/>
      <c r="G333" s="123"/>
      <c r="H333" s="123"/>
      <c r="I333" s="195"/>
      <c r="J333" s="196"/>
      <c r="K333" s="196"/>
      <c r="L333" s="195"/>
      <c r="M333" s="197"/>
      <c r="N333" s="198"/>
      <c r="O333" s="196"/>
      <c r="P333" s="196"/>
      <c r="Q333" s="195"/>
    </row>
    <row r="334" spans="6:17">
      <c r="F334" s="123"/>
      <c r="G334" s="123"/>
      <c r="H334" s="123"/>
      <c r="I334" s="195"/>
      <c r="J334" s="196"/>
      <c r="K334" s="196"/>
      <c r="L334" s="195"/>
      <c r="M334" s="197"/>
      <c r="N334" s="198"/>
      <c r="O334" s="196"/>
      <c r="P334" s="196"/>
      <c r="Q334" s="195"/>
    </row>
    <row r="335" spans="6:17">
      <c r="F335" s="123"/>
      <c r="G335" s="123"/>
      <c r="H335" s="123"/>
      <c r="I335" s="195"/>
      <c r="J335" s="196"/>
      <c r="K335" s="196"/>
      <c r="L335" s="195"/>
      <c r="M335" s="197"/>
      <c r="N335" s="198"/>
      <c r="O335" s="196"/>
      <c r="P335" s="196"/>
      <c r="Q335" s="195"/>
    </row>
    <row r="336" spans="6:17">
      <c r="F336" s="123"/>
      <c r="G336" s="123"/>
      <c r="H336" s="123"/>
      <c r="I336" s="195"/>
      <c r="J336" s="196"/>
      <c r="K336" s="196"/>
      <c r="L336" s="195"/>
      <c r="M336" s="197"/>
      <c r="N336" s="198"/>
      <c r="O336" s="196"/>
      <c r="P336" s="196"/>
      <c r="Q336" s="195"/>
    </row>
    <row r="337" spans="6:17">
      <c r="F337" s="123"/>
      <c r="G337" s="123"/>
      <c r="H337" s="123"/>
      <c r="I337" s="195"/>
      <c r="J337" s="196"/>
      <c r="K337" s="196"/>
      <c r="L337" s="195"/>
      <c r="M337" s="197"/>
      <c r="N337" s="198"/>
      <c r="O337" s="196"/>
      <c r="P337" s="196"/>
      <c r="Q337" s="195"/>
    </row>
    <row r="338" spans="6:17">
      <c r="F338" s="123"/>
      <c r="G338" s="123"/>
      <c r="H338" s="123"/>
      <c r="I338" s="195"/>
      <c r="J338" s="196"/>
      <c r="K338" s="196"/>
      <c r="L338" s="195"/>
      <c r="M338" s="197"/>
      <c r="N338" s="198"/>
      <c r="O338" s="196"/>
      <c r="P338" s="196"/>
      <c r="Q338" s="195"/>
    </row>
    <row r="339" spans="6:17">
      <c r="F339" s="123"/>
      <c r="G339" s="123"/>
      <c r="H339" s="123"/>
      <c r="I339" s="195"/>
      <c r="J339" s="196"/>
      <c r="K339" s="196"/>
      <c r="L339" s="195"/>
      <c r="M339" s="197"/>
      <c r="N339" s="198"/>
      <c r="O339" s="196"/>
      <c r="P339" s="196"/>
      <c r="Q339" s="195"/>
    </row>
    <row r="340" spans="6:17">
      <c r="F340" s="123"/>
      <c r="G340" s="123"/>
      <c r="H340" s="123"/>
      <c r="I340" s="198"/>
      <c r="J340" s="196"/>
      <c r="K340" s="196"/>
      <c r="L340" s="195"/>
      <c r="M340" s="197"/>
      <c r="N340" s="198"/>
      <c r="O340" s="196"/>
      <c r="P340" s="196"/>
      <c r="Q340" s="195"/>
    </row>
    <row r="341" spans="6:17">
      <c r="F341" s="123"/>
      <c r="G341" s="123"/>
      <c r="H341" s="123"/>
      <c r="I341" s="198"/>
      <c r="J341" s="196"/>
      <c r="K341" s="196"/>
      <c r="L341" s="195"/>
      <c r="M341" s="197"/>
      <c r="N341" s="198"/>
      <c r="O341" s="196"/>
      <c r="P341" s="196"/>
      <c r="Q341" s="195"/>
    </row>
    <row r="342" spans="6:17">
      <c r="F342" s="123"/>
      <c r="G342" s="123"/>
      <c r="H342" s="123"/>
      <c r="I342" s="198"/>
      <c r="J342" s="196"/>
      <c r="K342" s="196"/>
      <c r="L342" s="195"/>
      <c r="M342" s="197"/>
      <c r="N342" s="198"/>
      <c r="O342" s="196"/>
      <c r="P342" s="196"/>
      <c r="Q342" s="195"/>
    </row>
    <row r="343" spans="6:17">
      <c r="F343" s="123"/>
      <c r="G343" s="123"/>
      <c r="H343" s="123"/>
      <c r="I343" s="198"/>
      <c r="J343" s="196"/>
      <c r="K343" s="196"/>
      <c r="L343" s="195"/>
      <c r="M343" s="197"/>
      <c r="N343" s="198"/>
      <c r="O343" s="196"/>
      <c r="P343" s="196"/>
      <c r="Q343" s="195"/>
    </row>
    <row r="344" spans="6:17">
      <c r="F344" s="123"/>
      <c r="G344" s="123"/>
      <c r="H344" s="123"/>
      <c r="I344" s="198"/>
      <c r="J344" s="196"/>
      <c r="K344" s="196"/>
      <c r="L344" s="195"/>
      <c r="M344" s="197"/>
      <c r="N344" s="198"/>
      <c r="O344" s="196"/>
      <c r="P344" s="196"/>
      <c r="Q344" s="195"/>
    </row>
    <row r="345" spans="6:17">
      <c r="F345" s="123"/>
      <c r="G345" s="123"/>
      <c r="H345" s="123"/>
      <c r="I345" s="198"/>
      <c r="J345" s="196"/>
      <c r="K345" s="196"/>
      <c r="L345" s="195"/>
      <c r="M345" s="197"/>
      <c r="N345" s="198"/>
      <c r="O345" s="196"/>
      <c r="P345" s="196"/>
      <c r="Q345" s="195"/>
    </row>
    <row r="346" spans="6:17">
      <c r="F346" s="123"/>
      <c r="G346" s="123"/>
      <c r="H346" s="123"/>
      <c r="I346" s="198"/>
      <c r="J346" s="196"/>
      <c r="K346" s="196"/>
      <c r="L346" s="195"/>
      <c r="M346" s="197"/>
      <c r="N346" s="198"/>
      <c r="O346" s="196"/>
      <c r="P346" s="196"/>
      <c r="Q346" s="195"/>
    </row>
    <row r="347" spans="6:17">
      <c r="F347" s="123"/>
      <c r="G347" s="123"/>
      <c r="H347" s="123"/>
      <c r="I347" s="198"/>
      <c r="J347" s="196"/>
      <c r="K347" s="196"/>
      <c r="L347" s="195"/>
      <c r="M347" s="197"/>
      <c r="N347" s="198"/>
      <c r="O347" s="196"/>
      <c r="P347" s="196"/>
      <c r="Q347" s="195"/>
    </row>
    <row r="348" spans="6:17">
      <c r="F348" s="123"/>
      <c r="G348" s="123"/>
      <c r="H348" s="123"/>
      <c r="I348" s="198"/>
      <c r="J348" s="196"/>
      <c r="K348" s="196"/>
      <c r="L348" s="195"/>
      <c r="M348" s="197"/>
      <c r="N348" s="198"/>
      <c r="O348" s="196"/>
      <c r="P348" s="196"/>
      <c r="Q348" s="195"/>
    </row>
    <row r="349" spans="6:17">
      <c r="F349" s="123"/>
      <c r="G349" s="123"/>
      <c r="H349" s="123"/>
      <c r="I349" s="198"/>
      <c r="J349" s="196"/>
      <c r="K349" s="196"/>
      <c r="L349" s="195"/>
      <c r="M349" s="197"/>
      <c r="N349" s="198"/>
      <c r="O349" s="196"/>
      <c r="P349" s="196"/>
      <c r="Q349" s="195"/>
    </row>
    <row r="350" spans="6:17">
      <c r="F350" s="123"/>
      <c r="G350" s="123"/>
      <c r="H350" s="123"/>
      <c r="I350" s="198"/>
      <c r="J350" s="196"/>
      <c r="K350" s="196"/>
      <c r="L350" s="195"/>
      <c r="M350" s="197"/>
      <c r="N350" s="198"/>
      <c r="O350" s="196"/>
      <c r="P350" s="196"/>
      <c r="Q350" s="195"/>
    </row>
    <row r="351" spans="6:17">
      <c r="F351" s="123"/>
      <c r="G351" s="123"/>
      <c r="H351" s="123"/>
      <c r="I351" s="198"/>
      <c r="J351" s="196"/>
      <c r="K351" s="196"/>
      <c r="L351" s="195"/>
      <c r="M351" s="197"/>
      <c r="N351" s="198"/>
      <c r="O351" s="196"/>
      <c r="P351" s="196"/>
      <c r="Q351" s="195"/>
    </row>
    <row r="352" spans="6:17">
      <c r="F352" s="123"/>
      <c r="G352" s="123"/>
      <c r="H352" s="123"/>
      <c r="I352" s="198"/>
      <c r="J352" s="196"/>
      <c r="K352" s="196"/>
      <c r="L352" s="195"/>
      <c r="M352" s="197"/>
      <c r="N352" s="198"/>
      <c r="O352" s="196"/>
      <c r="P352" s="196"/>
      <c r="Q352" s="195"/>
    </row>
    <row r="353" spans="6:17">
      <c r="F353" s="123"/>
      <c r="G353" s="123"/>
      <c r="H353" s="123"/>
      <c r="I353" s="198"/>
      <c r="J353" s="196"/>
      <c r="K353" s="196"/>
      <c r="L353" s="195"/>
      <c r="M353" s="197"/>
      <c r="N353" s="198"/>
      <c r="O353" s="196"/>
      <c r="P353" s="196"/>
      <c r="Q353" s="195"/>
    </row>
    <row r="354" spans="6:17">
      <c r="F354" s="123"/>
      <c r="G354" s="123"/>
      <c r="H354" s="123"/>
      <c r="I354" s="198"/>
      <c r="J354" s="196"/>
      <c r="K354" s="196"/>
      <c r="L354" s="195"/>
      <c r="M354" s="197"/>
      <c r="N354" s="198"/>
      <c r="O354" s="196"/>
      <c r="P354" s="196"/>
      <c r="Q354" s="195"/>
    </row>
    <row r="355" spans="6:17">
      <c r="F355" s="123"/>
      <c r="G355" s="123"/>
      <c r="H355" s="123"/>
      <c r="I355" s="198"/>
      <c r="J355" s="196"/>
      <c r="K355" s="196"/>
      <c r="L355" s="195"/>
      <c r="M355" s="197"/>
      <c r="N355" s="198"/>
      <c r="O355" s="196"/>
      <c r="P355" s="196"/>
      <c r="Q355" s="195"/>
    </row>
    <row r="356" spans="6:17">
      <c r="F356" s="123"/>
      <c r="G356" s="123"/>
      <c r="H356" s="123"/>
      <c r="I356" s="198"/>
      <c r="J356" s="196"/>
      <c r="K356" s="196"/>
      <c r="L356" s="195"/>
      <c r="M356" s="197"/>
      <c r="N356" s="198"/>
      <c r="O356" s="196"/>
      <c r="P356" s="196"/>
      <c r="Q356" s="195"/>
    </row>
    <row r="357" spans="6:17">
      <c r="F357" s="123"/>
      <c r="G357" s="123"/>
      <c r="H357" s="123"/>
      <c r="I357" s="198"/>
      <c r="J357" s="196"/>
      <c r="K357" s="196"/>
      <c r="L357" s="195"/>
      <c r="M357" s="197"/>
      <c r="N357" s="198"/>
      <c r="O357" s="196"/>
      <c r="P357" s="196"/>
      <c r="Q357" s="195"/>
    </row>
    <row r="358" spans="6:17">
      <c r="F358" s="123"/>
      <c r="G358" s="123"/>
      <c r="H358" s="123"/>
      <c r="I358" s="198"/>
      <c r="J358" s="196"/>
      <c r="K358" s="196"/>
      <c r="L358" s="195"/>
      <c r="M358" s="197"/>
      <c r="N358" s="198"/>
      <c r="O358" s="196"/>
      <c r="P358" s="196"/>
      <c r="Q358" s="195"/>
    </row>
    <row r="359" spans="6:17">
      <c r="F359" s="123"/>
      <c r="G359" s="123"/>
      <c r="H359" s="123"/>
      <c r="I359" s="198"/>
      <c r="J359" s="196"/>
      <c r="K359" s="196"/>
      <c r="L359" s="195"/>
      <c r="M359" s="197"/>
      <c r="N359" s="198"/>
      <c r="O359" s="196"/>
      <c r="P359" s="196"/>
      <c r="Q359" s="195"/>
    </row>
    <row r="360" spans="6:17">
      <c r="F360" s="123"/>
      <c r="G360" s="123"/>
      <c r="H360" s="123"/>
      <c r="I360" s="198"/>
      <c r="J360" s="196"/>
      <c r="K360" s="196"/>
      <c r="L360" s="195"/>
      <c r="M360" s="197"/>
      <c r="N360" s="198"/>
      <c r="O360" s="196"/>
      <c r="P360" s="196"/>
      <c r="Q360" s="195"/>
    </row>
    <row r="361" spans="6:17">
      <c r="F361" s="123"/>
      <c r="G361" s="123"/>
      <c r="H361" s="123"/>
      <c r="I361" s="198"/>
      <c r="J361" s="196"/>
      <c r="K361" s="196"/>
      <c r="L361" s="195"/>
      <c r="M361" s="197"/>
      <c r="N361" s="198"/>
      <c r="O361" s="196"/>
      <c r="P361" s="196"/>
      <c r="Q361" s="195"/>
    </row>
    <row r="362" spans="6:17">
      <c r="F362" s="123"/>
      <c r="G362" s="123"/>
      <c r="H362" s="123"/>
      <c r="I362" s="198"/>
      <c r="J362" s="196"/>
      <c r="K362" s="196"/>
      <c r="L362" s="195"/>
      <c r="M362" s="197"/>
      <c r="N362" s="198"/>
      <c r="O362" s="196"/>
      <c r="P362" s="196"/>
      <c r="Q362" s="195"/>
    </row>
    <row r="363" spans="6:17">
      <c r="F363" s="123"/>
      <c r="G363" s="123"/>
      <c r="H363" s="123"/>
      <c r="I363" s="198"/>
      <c r="J363" s="196"/>
      <c r="K363" s="196"/>
      <c r="L363" s="195"/>
      <c r="M363" s="197"/>
      <c r="N363" s="198"/>
      <c r="O363" s="196"/>
      <c r="P363" s="196"/>
      <c r="Q363" s="195"/>
    </row>
    <row r="364" spans="6:17">
      <c r="F364" s="123"/>
      <c r="G364" s="123"/>
      <c r="H364" s="123"/>
      <c r="I364" s="198"/>
      <c r="J364" s="196"/>
      <c r="K364" s="196"/>
      <c r="L364" s="195"/>
      <c r="M364" s="197"/>
      <c r="N364" s="198"/>
      <c r="O364" s="196"/>
      <c r="P364" s="196"/>
      <c r="Q364" s="195"/>
    </row>
    <row r="365" spans="6:17">
      <c r="F365" s="123"/>
      <c r="G365" s="123"/>
      <c r="H365" s="123"/>
      <c r="I365" s="198"/>
      <c r="J365" s="196"/>
      <c r="K365" s="196"/>
      <c r="L365" s="195"/>
      <c r="M365" s="197"/>
      <c r="N365" s="198"/>
      <c r="O365" s="196"/>
      <c r="P365" s="196"/>
      <c r="Q365" s="195"/>
    </row>
    <row r="366" spans="6:17">
      <c r="F366" s="123"/>
      <c r="G366" s="123"/>
      <c r="H366" s="123"/>
      <c r="I366" s="198"/>
      <c r="J366" s="196"/>
      <c r="K366" s="196"/>
      <c r="L366" s="195"/>
      <c r="M366" s="197"/>
      <c r="N366" s="198"/>
      <c r="O366" s="196"/>
      <c r="P366" s="196"/>
      <c r="Q366" s="195"/>
    </row>
    <row r="367" spans="6:17">
      <c r="F367" s="123"/>
      <c r="G367" s="123"/>
      <c r="H367" s="123"/>
      <c r="I367" s="198"/>
      <c r="J367" s="196"/>
      <c r="K367" s="196"/>
      <c r="L367" s="195"/>
      <c r="M367" s="197"/>
      <c r="N367" s="198"/>
      <c r="O367" s="196"/>
      <c r="P367" s="196"/>
      <c r="Q367" s="195"/>
    </row>
    <row r="368" spans="6:17">
      <c r="F368" s="123"/>
      <c r="G368" s="123"/>
      <c r="H368" s="123"/>
      <c r="I368" s="198"/>
      <c r="J368" s="196"/>
      <c r="K368" s="196"/>
      <c r="L368" s="195"/>
      <c r="M368" s="197"/>
      <c r="N368" s="198"/>
      <c r="O368" s="196"/>
      <c r="P368" s="196"/>
      <c r="Q368" s="195"/>
    </row>
    <row r="369" spans="6:17">
      <c r="F369" s="123"/>
      <c r="G369" s="123"/>
      <c r="H369" s="123"/>
      <c r="I369" s="198"/>
      <c r="J369" s="196"/>
      <c r="K369" s="196"/>
      <c r="L369" s="195"/>
      <c r="M369" s="197"/>
      <c r="N369" s="198"/>
      <c r="O369" s="196"/>
      <c r="P369" s="196"/>
      <c r="Q369" s="195"/>
    </row>
    <row r="370" spans="6:17">
      <c r="F370" s="123"/>
      <c r="G370" s="123"/>
      <c r="H370" s="123"/>
      <c r="I370" s="198"/>
      <c r="J370" s="196"/>
      <c r="K370" s="196"/>
      <c r="L370" s="195"/>
      <c r="M370" s="197"/>
      <c r="N370" s="198"/>
      <c r="O370" s="196"/>
      <c r="P370" s="196"/>
      <c r="Q370" s="195"/>
    </row>
    <row r="371" spans="6:17">
      <c r="F371" s="123"/>
      <c r="G371" s="123"/>
      <c r="H371" s="123"/>
      <c r="I371" s="198"/>
      <c r="J371" s="196"/>
      <c r="K371" s="196"/>
      <c r="L371" s="195"/>
      <c r="M371" s="197"/>
      <c r="N371" s="198"/>
      <c r="O371" s="196"/>
      <c r="P371" s="196"/>
      <c r="Q371" s="195"/>
    </row>
    <row r="372" spans="6:17">
      <c r="F372" s="123"/>
      <c r="G372" s="123"/>
      <c r="H372" s="123"/>
      <c r="I372" s="198"/>
      <c r="J372" s="196"/>
      <c r="K372" s="196"/>
      <c r="L372" s="195"/>
      <c r="M372" s="197"/>
      <c r="N372" s="198"/>
      <c r="O372" s="196"/>
      <c r="P372" s="196"/>
      <c r="Q372" s="195"/>
    </row>
    <row r="373" spans="6:17">
      <c r="F373" s="123"/>
      <c r="G373" s="123"/>
      <c r="H373" s="123"/>
      <c r="I373" s="198"/>
      <c r="J373" s="196"/>
      <c r="K373" s="196"/>
      <c r="L373" s="195"/>
      <c r="M373" s="197"/>
      <c r="N373" s="198"/>
      <c r="O373" s="196"/>
      <c r="P373" s="196"/>
      <c r="Q373" s="195"/>
    </row>
    <row r="374" spans="6:17">
      <c r="F374" s="123"/>
      <c r="G374" s="123"/>
      <c r="H374" s="123"/>
      <c r="I374" s="198"/>
      <c r="J374" s="196"/>
      <c r="K374" s="196"/>
      <c r="L374" s="195"/>
      <c r="M374" s="197"/>
      <c r="N374" s="198"/>
      <c r="O374" s="196"/>
      <c r="P374" s="196"/>
      <c r="Q374" s="195"/>
    </row>
    <row r="375" spans="6:17">
      <c r="F375" s="123"/>
      <c r="G375" s="123"/>
      <c r="H375" s="123"/>
      <c r="I375" s="198"/>
      <c r="J375" s="196"/>
      <c r="K375" s="196"/>
      <c r="L375" s="195"/>
      <c r="M375" s="197"/>
      <c r="N375" s="198"/>
      <c r="O375" s="196"/>
      <c r="P375" s="196"/>
      <c r="Q375" s="195"/>
    </row>
    <row r="376" spans="6:17">
      <c r="F376" s="123"/>
      <c r="G376" s="123"/>
      <c r="H376" s="123"/>
      <c r="I376" s="198"/>
      <c r="J376" s="196"/>
      <c r="K376" s="196"/>
      <c r="L376" s="195"/>
      <c r="M376" s="197"/>
      <c r="N376" s="198"/>
      <c r="O376" s="196"/>
      <c r="P376" s="196"/>
      <c r="Q376" s="195"/>
    </row>
    <row r="377" spans="6:17">
      <c r="F377" s="123"/>
      <c r="G377" s="123"/>
      <c r="H377" s="123"/>
      <c r="I377" s="198"/>
      <c r="J377" s="196"/>
      <c r="K377" s="196"/>
      <c r="L377" s="195"/>
      <c r="M377" s="197"/>
      <c r="N377" s="198"/>
      <c r="O377" s="196"/>
      <c r="P377" s="196"/>
      <c r="Q377" s="195"/>
    </row>
    <row r="378" spans="6:17">
      <c r="F378" s="123"/>
      <c r="G378" s="123"/>
      <c r="H378" s="123"/>
      <c r="I378" s="198"/>
      <c r="J378" s="196"/>
      <c r="K378" s="196"/>
      <c r="L378" s="195"/>
      <c r="M378" s="197"/>
      <c r="N378" s="198"/>
      <c r="O378" s="196"/>
      <c r="P378" s="196"/>
      <c r="Q378" s="195"/>
    </row>
    <row r="379" spans="6:17">
      <c r="F379" s="123"/>
      <c r="G379" s="123"/>
      <c r="H379" s="123"/>
      <c r="I379" s="198"/>
      <c r="J379" s="196"/>
      <c r="K379" s="196"/>
      <c r="L379" s="195"/>
      <c r="M379" s="197"/>
      <c r="N379" s="198"/>
      <c r="O379" s="196"/>
      <c r="P379" s="196"/>
      <c r="Q379" s="195"/>
    </row>
    <row r="380" spans="6:17">
      <c r="F380" s="123"/>
      <c r="G380" s="123"/>
      <c r="H380" s="123"/>
      <c r="I380" s="198"/>
      <c r="J380" s="196"/>
      <c r="K380" s="196"/>
      <c r="L380" s="195"/>
      <c r="M380" s="197"/>
      <c r="N380" s="198"/>
      <c r="O380" s="196"/>
      <c r="P380" s="196"/>
      <c r="Q380" s="195"/>
    </row>
    <row r="381" spans="6:17">
      <c r="F381" s="123"/>
      <c r="G381" s="123"/>
      <c r="H381" s="123"/>
      <c r="I381" s="198"/>
      <c r="J381" s="196"/>
      <c r="K381" s="196"/>
      <c r="L381" s="195"/>
      <c r="M381" s="197"/>
      <c r="N381" s="198"/>
      <c r="O381" s="196"/>
      <c r="P381" s="196"/>
      <c r="Q381" s="195"/>
    </row>
    <row r="382" spans="6:17">
      <c r="F382" s="123"/>
      <c r="G382" s="123"/>
      <c r="H382" s="123"/>
      <c r="I382" s="198"/>
      <c r="J382" s="196"/>
      <c r="K382" s="196"/>
      <c r="L382" s="195"/>
      <c r="M382" s="197"/>
      <c r="N382" s="198"/>
      <c r="O382" s="196"/>
      <c r="P382" s="196"/>
      <c r="Q382" s="195"/>
    </row>
    <row r="383" spans="6:17">
      <c r="F383" s="123"/>
      <c r="G383" s="123"/>
      <c r="H383" s="123"/>
      <c r="I383" s="198"/>
      <c r="J383" s="196"/>
      <c r="K383" s="196"/>
      <c r="L383" s="195"/>
      <c r="M383" s="197"/>
      <c r="N383" s="198"/>
      <c r="O383" s="196"/>
      <c r="P383" s="196"/>
      <c r="Q383" s="195"/>
    </row>
    <row r="384" spans="6:17">
      <c r="F384" s="123"/>
      <c r="G384" s="123"/>
      <c r="H384" s="123"/>
      <c r="I384" s="198"/>
      <c r="J384" s="196"/>
      <c r="K384" s="196"/>
      <c r="L384" s="195"/>
      <c r="M384" s="197"/>
      <c r="N384" s="198"/>
      <c r="O384" s="196"/>
      <c r="P384" s="196"/>
      <c r="Q384" s="195"/>
    </row>
    <row r="385" spans="6:17">
      <c r="F385" s="123"/>
      <c r="G385" s="123"/>
      <c r="H385" s="123"/>
      <c r="I385" s="198"/>
      <c r="J385" s="196"/>
      <c r="K385" s="196"/>
      <c r="L385" s="197"/>
      <c r="M385" s="197"/>
      <c r="N385" s="198"/>
      <c r="O385" s="196"/>
      <c r="P385" s="196"/>
      <c r="Q385" s="197"/>
    </row>
    <row r="386" spans="6:17">
      <c r="F386" s="123"/>
      <c r="G386" s="123"/>
      <c r="H386" s="123"/>
      <c r="I386" s="198"/>
      <c r="J386" s="196"/>
      <c r="K386" s="196"/>
      <c r="L386" s="197"/>
      <c r="M386" s="197"/>
      <c r="N386" s="198"/>
      <c r="O386" s="196"/>
      <c r="P386" s="196"/>
      <c r="Q386" s="197"/>
    </row>
    <row r="387" spans="6:17">
      <c r="F387" s="123"/>
      <c r="G387" s="123"/>
      <c r="H387" s="123"/>
      <c r="I387" s="198"/>
      <c r="J387" s="196"/>
      <c r="K387" s="196"/>
      <c r="L387" s="197"/>
      <c r="M387" s="197"/>
      <c r="N387" s="198"/>
      <c r="O387" s="196"/>
      <c r="P387" s="196"/>
      <c r="Q387" s="197"/>
    </row>
    <row r="388" spans="6:17">
      <c r="F388" s="123"/>
      <c r="G388" s="123"/>
      <c r="H388" s="123"/>
      <c r="I388" s="198"/>
      <c r="J388" s="196"/>
      <c r="K388" s="196"/>
      <c r="L388" s="197"/>
      <c r="M388" s="197"/>
      <c r="N388" s="198"/>
      <c r="O388" s="196"/>
      <c r="P388" s="196"/>
      <c r="Q388" s="197"/>
    </row>
    <row r="389" spans="6:17">
      <c r="F389" s="123"/>
      <c r="G389" s="123"/>
      <c r="H389" s="123"/>
      <c r="I389" s="198"/>
      <c r="J389" s="196"/>
      <c r="K389" s="196"/>
      <c r="L389" s="197"/>
      <c r="M389" s="197"/>
      <c r="N389" s="198"/>
      <c r="O389" s="196"/>
      <c r="P389" s="196"/>
      <c r="Q389" s="197"/>
    </row>
    <row r="390" spans="6:17">
      <c r="F390" s="123"/>
      <c r="G390" s="123"/>
      <c r="H390" s="123"/>
      <c r="I390" s="198"/>
      <c r="J390" s="196"/>
      <c r="K390" s="196"/>
      <c r="L390" s="197"/>
      <c r="M390" s="197"/>
      <c r="N390" s="198"/>
      <c r="O390" s="196"/>
      <c r="P390" s="196"/>
      <c r="Q390" s="197"/>
    </row>
    <row r="391" spans="6:17">
      <c r="F391" s="123"/>
      <c r="G391" s="123"/>
      <c r="H391" s="123"/>
      <c r="I391" s="198"/>
      <c r="J391" s="196"/>
      <c r="K391" s="196"/>
      <c r="L391" s="197"/>
      <c r="M391" s="197"/>
      <c r="N391" s="198"/>
      <c r="O391" s="196"/>
      <c r="P391" s="196"/>
      <c r="Q391" s="197"/>
    </row>
    <row r="392" spans="6:17">
      <c r="F392" s="123"/>
      <c r="G392" s="123"/>
      <c r="H392" s="123"/>
      <c r="I392" s="198"/>
      <c r="J392" s="196"/>
      <c r="K392" s="196"/>
      <c r="L392" s="197"/>
      <c r="M392" s="197"/>
      <c r="N392" s="198"/>
      <c r="O392" s="196"/>
      <c r="P392" s="196"/>
      <c r="Q392" s="197"/>
    </row>
    <row r="393" spans="6:17">
      <c r="F393" s="123"/>
      <c r="G393" s="123"/>
      <c r="H393" s="123"/>
      <c r="I393" s="198"/>
      <c r="J393" s="196"/>
      <c r="K393" s="196"/>
      <c r="L393" s="197"/>
      <c r="M393" s="197"/>
      <c r="N393" s="198"/>
      <c r="O393" s="196"/>
      <c r="P393" s="196"/>
      <c r="Q393" s="197"/>
    </row>
    <row r="394" spans="6:17">
      <c r="F394" s="123"/>
      <c r="G394" s="123"/>
      <c r="H394" s="123"/>
      <c r="I394" s="198"/>
      <c r="J394" s="196"/>
      <c r="K394" s="196"/>
      <c r="L394" s="197"/>
      <c r="M394" s="197"/>
      <c r="N394" s="198"/>
      <c r="O394" s="196"/>
      <c r="P394" s="196"/>
      <c r="Q394" s="197"/>
    </row>
    <row r="395" spans="6:17">
      <c r="F395" s="123"/>
      <c r="G395" s="123"/>
      <c r="H395" s="123"/>
      <c r="I395" s="198"/>
      <c r="J395" s="196"/>
      <c r="K395" s="196"/>
      <c r="L395" s="197"/>
      <c r="M395" s="197"/>
      <c r="N395" s="198"/>
      <c r="O395" s="196"/>
      <c r="P395" s="196"/>
      <c r="Q395" s="197"/>
    </row>
    <row r="396" spans="6:17">
      <c r="F396" s="123"/>
      <c r="G396" s="123"/>
      <c r="H396" s="123"/>
      <c r="I396" s="198"/>
      <c r="J396" s="196"/>
      <c r="K396" s="196"/>
      <c r="L396" s="197"/>
      <c r="M396" s="197"/>
      <c r="N396" s="198"/>
      <c r="O396" s="196"/>
      <c r="P396" s="196"/>
      <c r="Q396" s="197"/>
    </row>
    <row r="397" spans="6:17">
      <c r="F397" s="123"/>
      <c r="G397" s="123"/>
      <c r="H397" s="123"/>
      <c r="I397" s="198"/>
      <c r="J397" s="196"/>
      <c r="K397" s="196"/>
      <c r="L397" s="197"/>
      <c r="M397" s="197"/>
      <c r="N397" s="198"/>
      <c r="O397" s="196"/>
      <c r="P397" s="196"/>
      <c r="Q397" s="197"/>
    </row>
    <row r="398" spans="6:17">
      <c r="F398" s="123"/>
      <c r="G398" s="123"/>
      <c r="H398" s="123"/>
      <c r="I398" s="198"/>
      <c r="J398" s="196"/>
      <c r="K398" s="196"/>
      <c r="L398" s="197"/>
      <c r="M398" s="197"/>
      <c r="N398" s="198"/>
      <c r="O398" s="196"/>
      <c r="P398" s="196"/>
      <c r="Q398" s="197"/>
    </row>
    <row r="399" spans="6:17">
      <c r="F399" s="123"/>
      <c r="G399" s="123"/>
      <c r="H399" s="123"/>
      <c r="I399" s="198"/>
      <c r="J399" s="196"/>
      <c r="K399" s="196"/>
      <c r="L399" s="197"/>
      <c r="M399" s="197"/>
      <c r="N399" s="198"/>
      <c r="O399" s="196"/>
      <c r="P399" s="196"/>
      <c r="Q399" s="197"/>
    </row>
    <row r="400" spans="6:17">
      <c r="F400" s="123"/>
      <c r="G400" s="123"/>
      <c r="H400" s="123"/>
      <c r="I400" s="198"/>
      <c r="J400" s="196"/>
      <c r="K400" s="196"/>
      <c r="L400" s="197"/>
      <c r="M400" s="197"/>
      <c r="N400" s="198"/>
      <c r="O400" s="196"/>
      <c r="P400" s="196"/>
      <c r="Q400" s="197"/>
    </row>
    <row r="401" spans="6:17">
      <c r="F401" s="123"/>
      <c r="G401" s="123"/>
      <c r="H401" s="123"/>
      <c r="I401" s="198"/>
      <c r="J401" s="196"/>
      <c r="K401" s="196"/>
      <c r="L401" s="197"/>
      <c r="M401" s="197"/>
      <c r="N401" s="198"/>
      <c r="O401" s="196"/>
      <c r="P401" s="196"/>
      <c r="Q401" s="197"/>
    </row>
    <row r="402" spans="6:17">
      <c r="F402" s="123"/>
      <c r="G402" s="123"/>
      <c r="H402" s="123"/>
      <c r="I402" s="198"/>
      <c r="J402" s="196"/>
      <c r="K402" s="196"/>
      <c r="L402" s="197"/>
      <c r="M402" s="197"/>
      <c r="N402" s="198"/>
      <c r="O402" s="196"/>
      <c r="P402" s="196"/>
      <c r="Q402" s="197"/>
    </row>
    <row r="403" spans="6:17">
      <c r="F403" s="123"/>
      <c r="G403" s="123"/>
      <c r="H403" s="123"/>
      <c r="I403" s="198"/>
      <c r="J403" s="196"/>
      <c r="K403" s="196"/>
      <c r="L403" s="197"/>
      <c r="M403" s="197"/>
      <c r="N403" s="198"/>
      <c r="O403" s="196"/>
      <c r="P403" s="196"/>
      <c r="Q403" s="197"/>
    </row>
    <row r="404" spans="6:17">
      <c r="F404" s="123"/>
      <c r="G404" s="123"/>
      <c r="H404" s="123"/>
      <c r="I404" s="198"/>
      <c r="J404" s="196"/>
      <c r="K404" s="196"/>
      <c r="L404" s="197"/>
      <c r="M404" s="197"/>
      <c r="N404" s="198"/>
      <c r="O404" s="196"/>
      <c r="P404" s="196"/>
      <c r="Q404" s="197"/>
    </row>
    <row r="405" spans="6:17">
      <c r="F405" s="123"/>
      <c r="G405" s="123"/>
      <c r="H405" s="123"/>
      <c r="I405" s="198"/>
      <c r="J405" s="196"/>
      <c r="K405" s="196"/>
      <c r="L405" s="197"/>
      <c r="M405" s="197"/>
      <c r="N405" s="198"/>
      <c r="O405" s="196"/>
      <c r="P405" s="196"/>
      <c r="Q405" s="197"/>
    </row>
    <row r="406" spans="6:17">
      <c r="F406" s="123"/>
      <c r="G406" s="123"/>
      <c r="H406" s="123"/>
      <c r="I406" s="198"/>
      <c r="J406" s="196"/>
      <c r="K406" s="196"/>
      <c r="L406" s="197"/>
      <c r="M406" s="197"/>
      <c r="N406" s="198"/>
      <c r="O406" s="196"/>
      <c r="P406" s="196"/>
      <c r="Q406" s="197"/>
    </row>
    <row r="407" spans="6:17">
      <c r="F407" s="123"/>
      <c r="G407" s="123"/>
      <c r="H407" s="123"/>
      <c r="I407" s="198"/>
      <c r="J407" s="196"/>
      <c r="K407" s="196"/>
      <c r="L407" s="197"/>
      <c r="M407" s="197"/>
      <c r="N407" s="198"/>
      <c r="O407" s="196"/>
      <c r="P407" s="196"/>
      <c r="Q407" s="197"/>
    </row>
    <row r="408" spans="6:17">
      <c r="F408" s="123"/>
      <c r="G408" s="123"/>
      <c r="H408" s="123"/>
      <c r="I408" s="198"/>
      <c r="J408" s="196"/>
      <c r="K408" s="196"/>
      <c r="L408" s="197"/>
      <c r="M408" s="197"/>
      <c r="N408" s="198"/>
      <c r="O408" s="196"/>
      <c r="P408" s="196"/>
      <c r="Q408" s="197"/>
    </row>
    <row r="409" spans="6:17">
      <c r="F409" s="123"/>
      <c r="G409" s="123"/>
      <c r="H409" s="123"/>
      <c r="I409" s="198"/>
      <c r="J409" s="196"/>
      <c r="K409" s="196"/>
      <c r="L409" s="197"/>
      <c r="M409" s="197"/>
      <c r="N409" s="198"/>
      <c r="O409" s="196"/>
      <c r="P409" s="196"/>
      <c r="Q409" s="197"/>
    </row>
    <row r="410" spans="6:17">
      <c r="F410" s="123"/>
      <c r="G410" s="123"/>
      <c r="H410" s="123"/>
      <c r="I410" s="198"/>
      <c r="J410" s="196"/>
      <c r="K410" s="196"/>
      <c r="L410" s="197"/>
      <c r="M410" s="197"/>
      <c r="N410" s="198"/>
      <c r="O410" s="196"/>
      <c r="P410" s="196"/>
      <c r="Q410" s="197"/>
    </row>
    <row r="411" spans="6:17">
      <c r="F411" s="123"/>
      <c r="G411" s="123"/>
      <c r="H411" s="123"/>
      <c r="I411" s="198"/>
      <c r="J411" s="196"/>
      <c r="K411" s="196"/>
      <c r="L411" s="197"/>
      <c r="M411" s="197"/>
      <c r="N411" s="198"/>
      <c r="O411" s="196"/>
      <c r="P411" s="196"/>
      <c r="Q411" s="197"/>
    </row>
    <row r="412" spans="6:17">
      <c r="F412" s="123"/>
      <c r="G412" s="123"/>
      <c r="H412" s="123"/>
      <c r="I412" s="198"/>
      <c r="J412" s="196"/>
      <c r="K412" s="196"/>
      <c r="L412" s="197"/>
      <c r="M412" s="197"/>
      <c r="N412" s="198"/>
      <c r="O412" s="196"/>
      <c r="P412" s="196"/>
      <c r="Q412" s="197"/>
    </row>
    <row r="413" spans="6:17">
      <c r="F413" s="123"/>
      <c r="G413" s="123"/>
      <c r="H413" s="123"/>
      <c r="I413" s="198"/>
      <c r="J413" s="196"/>
      <c r="K413" s="196"/>
      <c r="L413" s="197"/>
      <c r="M413" s="197"/>
      <c r="N413" s="198"/>
      <c r="O413" s="196"/>
      <c r="P413" s="196"/>
      <c r="Q413" s="197"/>
    </row>
    <row r="414" spans="6:17">
      <c r="F414" s="123"/>
      <c r="G414" s="123"/>
      <c r="H414" s="123"/>
      <c r="I414" s="198"/>
      <c r="J414" s="196"/>
      <c r="K414" s="196"/>
      <c r="L414" s="197"/>
      <c r="M414" s="197"/>
      <c r="N414" s="198"/>
      <c r="O414" s="196"/>
      <c r="P414" s="196"/>
      <c r="Q414" s="197"/>
    </row>
    <row r="415" spans="6:17">
      <c r="F415" s="123"/>
      <c r="G415" s="123"/>
      <c r="H415" s="123"/>
      <c r="I415" s="198"/>
      <c r="J415" s="196"/>
      <c r="K415" s="196"/>
      <c r="L415" s="197"/>
      <c r="M415" s="197"/>
      <c r="N415" s="198"/>
      <c r="O415" s="196"/>
      <c r="P415" s="196"/>
      <c r="Q415" s="197"/>
    </row>
    <row r="416" spans="6:17">
      <c r="F416" s="123"/>
      <c r="G416" s="123"/>
      <c r="H416" s="123"/>
      <c r="I416" s="198"/>
      <c r="J416" s="196"/>
      <c r="K416" s="196"/>
      <c r="L416" s="197"/>
      <c r="M416" s="197"/>
      <c r="N416" s="198"/>
      <c r="O416" s="196"/>
      <c r="P416" s="196"/>
      <c r="Q416" s="197"/>
    </row>
    <row r="417" spans="6:17">
      <c r="F417" s="123"/>
      <c r="G417" s="123"/>
      <c r="H417" s="123"/>
      <c r="I417" s="198"/>
      <c r="J417" s="196"/>
      <c r="K417" s="196"/>
      <c r="L417" s="197"/>
      <c r="M417" s="197"/>
      <c r="N417" s="198"/>
      <c r="O417" s="196"/>
      <c r="P417" s="196"/>
      <c r="Q417" s="197"/>
    </row>
    <row r="418" spans="6:17">
      <c r="F418" s="123"/>
      <c r="G418" s="123"/>
      <c r="H418" s="123"/>
      <c r="I418" s="198"/>
      <c r="J418" s="196"/>
      <c r="K418" s="196"/>
      <c r="L418" s="197"/>
      <c r="M418" s="197"/>
      <c r="N418" s="198"/>
      <c r="O418" s="196"/>
      <c r="P418" s="196"/>
      <c r="Q418" s="197"/>
    </row>
    <row r="419" spans="6:17">
      <c r="F419" s="123"/>
      <c r="G419" s="123"/>
      <c r="H419" s="123"/>
      <c r="I419" s="198"/>
      <c r="J419" s="196"/>
      <c r="K419" s="196"/>
      <c r="L419" s="197"/>
      <c r="M419" s="197"/>
      <c r="N419" s="198"/>
      <c r="O419" s="196"/>
      <c r="P419" s="196"/>
      <c r="Q419" s="197"/>
    </row>
    <row r="420" spans="6:17">
      <c r="F420" s="123"/>
      <c r="G420" s="123"/>
      <c r="H420" s="123"/>
      <c r="I420" s="198"/>
      <c r="J420" s="196"/>
      <c r="K420" s="196"/>
      <c r="L420" s="197"/>
      <c r="M420" s="197"/>
      <c r="N420" s="198"/>
      <c r="O420" s="196"/>
      <c r="P420" s="196"/>
      <c r="Q420" s="197"/>
    </row>
    <row r="421" spans="6:17">
      <c r="F421" s="123"/>
      <c r="G421" s="123"/>
      <c r="H421" s="123"/>
      <c r="I421" s="198"/>
      <c r="J421" s="196"/>
      <c r="K421" s="196"/>
      <c r="L421" s="197"/>
      <c r="M421" s="197"/>
      <c r="N421" s="198"/>
      <c r="O421" s="196"/>
      <c r="P421" s="196"/>
      <c r="Q421" s="197"/>
    </row>
    <row r="422" spans="6:17">
      <c r="F422" s="123"/>
      <c r="G422" s="123"/>
      <c r="H422" s="123"/>
      <c r="I422" s="198"/>
      <c r="J422" s="196"/>
      <c r="K422" s="196"/>
      <c r="L422" s="197"/>
      <c r="M422" s="197"/>
      <c r="N422" s="198"/>
      <c r="O422" s="196"/>
      <c r="P422" s="196"/>
      <c r="Q422" s="197"/>
    </row>
    <row r="423" spans="6:17">
      <c r="F423" s="123"/>
      <c r="G423" s="123"/>
      <c r="H423" s="123"/>
      <c r="I423" s="198"/>
      <c r="J423" s="196"/>
      <c r="K423" s="196"/>
      <c r="L423" s="197"/>
      <c r="M423" s="197"/>
      <c r="N423" s="198"/>
      <c r="O423" s="196"/>
      <c r="P423" s="196"/>
      <c r="Q423" s="197"/>
    </row>
    <row r="424" spans="6:17">
      <c r="F424" s="123"/>
      <c r="H424" s="123"/>
      <c r="I424" s="198"/>
      <c r="J424" s="196"/>
      <c r="K424" s="196"/>
      <c r="L424" s="197"/>
      <c r="M424" s="197"/>
      <c r="N424" s="198"/>
      <c r="O424" s="196"/>
      <c r="P424" s="196"/>
      <c r="Q424" s="197"/>
    </row>
    <row r="425" spans="6:17">
      <c r="F425" s="123"/>
      <c r="I425" s="198"/>
      <c r="J425" s="196"/>
      <c r="K425" s="196"/>
      <c r="L425" s="197"/>
      <c r="M425" s="197"/>
      <c r="N425" s="198"/>
      <c r="O425" s="196"/>
      <c r="P425" s="196"/>
      <c r="Q425" s="197"/>
    </row>
    <row r="426" spans="6:17">
      <c r="F426" s="123"/>
      <c r="I426" s="198"/>
      <c r="J426" s="196"/>
      <c r="K426" s="196"/>
      <c r="L426" s="197"/>
      <c r="M426" s="197"/>
      <c r="N426" s="198"/>
      <c r="O426" s="196"/>
      <c r="P426" s="196"/>
      <c r="Q426" s="197"/>
    </row>
    <row r="427" spans="6:17">
      <c r="F427" s="123"/>
      <c r="I427" s="198"/>
      <c r="J427" s="196"/>
      <c r="K427" s="196"/>
      <c r="L427" s="197"/>
      <c r="M427" s="197"/>
      <c r="N427" s="198"/>
      <c r="O427" s="196"/>
      <c r="P427" s="196"/>
      <c r="Q427" s="197"/>
    </row>
    <row r="428" spans="6:17">
      <c r="F428" s="123"/>
      <c r="I428" s="198"/>
      <c r="J428" s="196"/>
      <c r="K428" s="196"/>
      <c r="L428" s="197"/>
      <c r="M428" s="197"/>
      <c r="N428" s="198"/>
      <c r="O428" s="196"/>
      <c r="P428" s="196"/>
      <c r="Q428" s="197"/>
    </row>
    <row r="429" spans="6:17">
      <c r="F429" s="123"/>
      <c r="I429" s="198"/>
      <c r="J429" s="196"/>
      <c r="K429" s="196"/>
      <c r="L429" s="197"/>
      <c r="M429" s="197"/>
      <c r="N429" s="198"/>
      <c r="O429" s="196"/>
      <c r="P429" s="196"/>
      <c r="Q429" s="197"/>
    </row>
    <row r="430" spans="6:17">
      <c r="F430" s="123"/>
      <c r="I430" s="198"/>
      <c r="J430" s="196"/>
      <c r="K430" s="196"/>
      <c r="L430" s="197"/>
      <c r="M430" s="197"/>
      <c r="N430" s="198"/>
      <c r="O430" s="196"/>
      <c r="P430" s="196"/>
      <c r="Q430" s="197"/>
    </row>
    <row r="431" spans="6:17">
      <c r="F431" s="123"/>
      <c r="I431" s="198"/>
      <c r="J431" s="196"/>
      <c r="K431" s="196"/>
      <c r="L431" s="197"/>
      <c r="M431" s="197"/>
      <c r="N431" s="198"/>
      <c r="O431" s="196"/>
      <c r="P431" s="196"/>
      <c r="Q431" s="197"/>
    </row>
    <row r="432" spans="6:17">
      <c r="F432" s="123"/>
      <c r="I432" s="198"/>
      <c r="J432" s="196"/>
      <c r="K432" s="196"/>
      <c r="L432" s="197"/>
      <c r="M432" s="197"/>
      <c r="N432" s="198"/>
      <c r="O432" s="196"/>
      <c r="P432" s="196"/>
      <c r="Q432" s="197"/>
    </row>
    <row r="433" spans="6:17">
      <c r="F433" s="123"/>
      <c r="I433" s="198"/>
      <c r="J433" s="196"/>
      <c r="K433" s="196"/>
      <c r="L433" s="197"/>
      <c r="M433" s="197"/>
      <c r="N433" s="198"/>
      <c r="O433" s="196"/>
      <c r="P433" s="196"/>
      <c r="Q433" s="197"/>
    </row>
    <row r="434" spans="6:17">
      <c r="F434" s="123"/>
      <c r="I434" s="198"/>
      <c r="J434" s="196"/>
      <c r="K434" s="196"/>
      <c r="L434" s="197"/>
      <c r="M434" s="197"/>
      <c r="N434" s="198"/>
      <c r="O434" s="196"/>
      <c r="P434" s="196"/>
      <c r="Q434" s="197"/>
    </row>
    <row r="435" spans="6:17">
      <c r="F435" s="123"/>
      <c r="I435" s="198"/>
      <c r="J435" s="196"/>
      <c r="K435" s="196"/>
      <c r="L435" s="197"/>
      <c r="M435" s="197"/>
      <c r="N435" s="198"/>
      <c r="O435" s="196"/>
      <c r="P435" s="196"/>
      <c r="Q435" s="197"/>
    </row>
    <row r="436" spans="6:17">
      <c r="F436" s="123"/>
      <c r="I436" s="198"/>
      <c r="J436" s="196"/>
      <c r="K436" s="196"/>
      <c r="L436" s="197"/>
      <c r="M436" s="197"/>
      <c r="N436" s="198"/>
      <c r="O436" s="196"/>
      <c r="P436" s="196"/>
      <c r="Q436" s="197"/>
    </row>
    <row r="437" spans="6:17">
      <c r="F437" s="123"/>
      <c r="I437" s="198"/>
      <c r="J437" s="196"/>
      <c r="K437" s="196"/>
      <c r="L437" s="197"/>
      <c r="M437" s="197"/>
      <c r="N437" s="198"/>
      <c r="O437" s="196"/>
      <c r="P437" s="196"/>
      <c r="Q437" s="197"/>
    </row>
    <row r="438" spans="6:17">
      <c r="F438" s="123"/>
      <c r="I438" s="198"/>
      <c r="J438" s="196"/>
      <c r="K438" s="196"/>
      <c r="L438" s="197"/>
      <c r="M438" s="197"/>
      <c r="N438" s="198"/>
      <c r="O438" s="196"/>
      <c r="P438" s="196"/>
      <c r="Q438" s="197"/>
    </row>
    <row r="439" spans="6:17">
      <c r="F439" s="123"/>
      <c r="I439" s="198"/>
      <c r="J439" s="196"/>
      <c r="K439" s="196"/>
      <c r="L439" s="197"/>
      <c r="M439" s="197"/>
      <c r="N439" s="198"/>
      <c r="O439" s="196"/>
      <c r="P439" s="196"/>
      <c r="Q439" s="197"/>
    </row>
    <row r="440" spans="6:17">
      <c r="F440" s="123"/>
      <c r="I440" s="198"/>
      <c r="J440" s="196"/>
      <c r="K440" s="196"/>
      <c r="L440" s="197"/>
      <c r="M440" s="197"/>
      <c r="N440" s="198"/>
      <c r="O440" s="196"/>
      <c r="P440" s="196"/>
      <c r="Q440" s="197"/>
    </row>
    <row r="441" spans="6:17">
      <c r="F441" s="123"/>
      <c r="I441" s="198"/>
      <c r="J441" s="196"/>
      <c r="K441" s="196"/>
      <c r="L441" s="197"/>
      <c r="M441" s="197"/>
      <c r="N441" s="198"/>
      <c r="O441" s="196"/>
      <c r="P441" s="196"/>
      <c r="Q441" s="197"/>
    </row>
    <row r="442" spans="6:17">
      <c r="F442" s="123"/>
      <c r="I442" s="198"/>
      <c r="J442" s="196"/>
      <c r="K442" s="196"/>
      <c r="L442" s="197"/>
      <c r="M442" s="197"/>
      <c r="N442" s="198"/>
      <c r="O442" s="196"/>
      <c r="P442" s="196"/>
      <c r="Q442" s="197"/>
    </row>
    <row r="443" spans="6:17">
      <c r="F443" s="123"/>
      <c r="I443" s="198"/>
      <c r="J443" s="196"/>
      <c r="K443" s="196"/>
      <c r="L443" s="197"/>
      <c r="M443" s="197"/>
      <c r="N443" s="198"/>
      <c r="O443" s="196"/>
      <c r="P443" s="196"/>
      <c r="Q443" s="197"/>
    </row>
    <row r="444" spans="6:17">
      <c r="F444" s="123"/>
      <c r="I444" s="198"/>
      <c r="J444" s="196"/>
      <c r="K444" s="196"/>
      <c r="L444" s="197"/>
      <c r="M444" s="197"/>
      <c r="N444" s="198"/>
      <c r="O444" s="196"/>
      <c r="P444" s="196"/>
      <c r="Q444" s="197"/>
    </row>
    <row r="445" spans="6:17">
      <c r="F445" s="123"/>
      <c r="I445" s="198"/>
      <c r="J445" s="196"/>
      <c r="K445" s="196"/>
      <c r="L445" s="197"/>
      <c r="M445" s="197"/>
      <c r="N445" s="198"/>
      <c r="O445" s="196"/>
      <c r="P445" s="196"/>
      <c r="Q445" s="197"/>
    </row>
    <row r="446" spans="6:17">
      <c r="F446" s="123"/>
      <c r="I446" s="198"/>
      <c r="J446" s="196"/>
      <c r="K446" s="196"/>
      <c r="L446" s="197"/>
      <c r="M446" s="197"/>
      <c r="N446" s="198"/>
      <c r="O446" s="196"/>
      <c r="P446" s="196"/>
      <c r="Q446" s="197"/>
    </row>
    <row r="447" spans="6:17">
      <c r="F447" s="123"/>
      <c r="I447" s="198"/>
      <c r="J447" s="196"/>
      <c r="K447" s="196"/>
      <c r="L447" s="197"/>
      <c r="M447" s="197"/>
      <c r="N447" s="198"/>
      <c r="O447" s="196"/>
      <c r="P447" s="196"/>
      <c r="Q447" s="197"/>
    </row>
    <row r="448" spans="6:17">
      <c r="F448" s="123"/>
      <c r="I448" s="198"/>
      <c r="J448" s="197"/>
      <c r="K448" s="197"/>
      <c r="L448" s="197"/>
      <c r="M448" s="197"/>
      <c r="N448" s="198"/>
      <c r="O448" s="197"/>
      <c r="P448" s="197"/>
      <c r="Q448" s="197"/>
    </row>
    <row r="449" spans="6:17">
      <c r="F449" s="123"/>
      <c r="I449" s="198"/>
      <c r="J449" s="197"/>
      <c r="K449" s="197"/>
      <c r="L449" s="197"/>
      <c r="M449" s="197"/>
      <c r="N449" s="198"/>
      <c r="O449" s="197"/>
      <c r="P449" s="197"/>
      <c r="Q449" s="197"/>
    </row>
    <row r="450" spans="6:17">
      <c r="F450" s="123"/>
      <c r="I450" s="198"/>
      <c r="J450" s="197"/>
      <c r="K450" s="197"/>
      <c r="L450" s="197"/>
      <c r="M450" s="197"/>
      <c r="N450" s="198"/>
      <c r="O450" s="197"/>
      <c r="P450" s="197"/>
      <c r="Q450" s="197"/>
    </row>
    <row r="451" spans="6:17">
      <c r="F451" s="123"/>
      <c r="I451" s="198"/>
      <c r="J451" s="197"/>
      <c r="K451" s="197"/>
      <c r="L451" s="197"/>
      <c r="M451" s="197"/>
      <c r="N451" s="198"/>
      <c r="O451" s="197"/>
      <c r="P451" s="197"/>
      <c r="Q451" s="197"/>
    </row>
    <row r="452" spans="6:17">
      <c r="F452" s="123"/>
      <c r="I452" s="198"/>
      <c r="J452" s="197"/>
      <c r="K452" s="197"/>
      <c r="L452" s="197"/>
      <c r="M452" s="197"/>
      <c r="N452" s="198"/>
      <c r="O452" s="197"/>
      <c r="P452" s="197"/>
      <c r="Q452" s="197"/>
    </row>
    <row r="453" spans="6:17">
      <c r="F453" s="123"/>
      <c r="I453" s="198"/>
      <c r="J453" s="197"/>
      <c r="K453" s="197"/>
      <c r="L453" s="197"/>
      <c r="M453" s="197"/>
      <c r="N453" s="198"/>
      <c r="O453" s="197"/>
      <c r="P453" s="197"/>
      <c r="Q453" s="197"/>
    </row>
    <row r="454" spans="6:17">
      <c r="F454" s="123"/>
      <c r="I454" s="198"/>
      <c r="J454" s="197"/>
      <c r="K454" s="197"/>
      <c r="L454" s="197"/>
      <c r="M454" s="197"/>
      <c r="N454" s="198"/>
      <c r="O454" s="197"/>
      <c r="P454" s="197"/>
      <c r="Q454" s="197"/>
    </row>
    <row r="455" spans="6:17">
      <c r="F455" s="123"/>
      <c r="I455" s="198"/>
      <c r="J455" s="197"/>
      <c r="K455" s="197"/>
      <c r="L455" s="197"/>
      <c r="M455" s="197"/>
      <c r="N455" s="198"/>
      <c r="O455" s="197"/>
      <c r="P455" s="197"/>
      <c r="Q455" s="197"/>
    </row>
    <row r="456" spans="6:17">
      <c r="F456" s="123"/>
      <c r="I456" s="198"/>
      <c r="J456" s="197"/>
      <c r="K456" s="197"/>
      <c r="L456" s="197"/>
      <c r="M456" s="197"/>
      <c r="N456" s="198"/>
      <c r="O456" s="197"/>
      <c r="P456" s="197"/>
      <c r="Q456" s="197"/>
    </row>
    <row r="457" spans="6:17">
      <c r="F457" s="123"/>
      <c r="I457" s="198"/>
      <c r="J457" s="197"/>
      <c r="K457" s="197"/>
      <c r="L457" s="197"/>
      <c r="M457" s="197"/>
      <c r="N457" s="198"/>
      <c r="O457" s="197"/>
      <c r="P457" s="197"/>
      <c r="Q457" s="197"/>
    </row>
    <row r="458" spans="6:17">
      <c r="F458" s="123"/>
      <c r="I458" s="198"/>
      <c r="J458" s="197"/>
      <c r="K458" s="197"/>
      <c r="L458" s="197"/>
      <c r="M458" s="197"/>
      <c r="N458" s="198"/>
      <c r="O458" s="197"/>
      <c r="P458" s="197"/>
      <c r="Q458" s="197"/>
    </row>
    <row r="459" spans="6:17">
      <c r="F459" s="123"/>
      <c r="I459" s="198"/>
      <c r="J459" s="197"/>
      <c r="K459" s="197"/>
      <c r="L459" s="197"/>
      <c r="M459" s="197"/>
      <c r="N459" s="198"/>
      <c r="O459" s="197"/>
      <c r="P459" s="197"/>
      <c r="Q459" s="197"/>
    </row>
    <row r="460" spans="6:17">
      <c r="F460" s="123"/>
      <c r="I460" s="198"/>
      <c r="J460" s="197"/>
      <c r="K460" s="197"/>
      <c r="L460" s="197"/>
      <c r="M460" s="197"/>
      <c r="N460" s="198"/>
      <c r="O460" s="197"/>
      <c r="P460" s="197"/>
      <c r="Q460" s="197"/>
    </row>
    <row r="461" spans="6:17">
      <c r="F461" s="123"/>
      <c r="I461" s="198"/>
      <c r="J461" s="197"/>
      <c r="K461" s="197"/>
      <c r="L461" s="197"/>
      <c r="M461" s="197"/>
      <c r="N461" s="198"/>
      <c r="O461" s="197"/>
      <c r="P461" s="197"/>
      <c r="Q461" s="197"/>
    </row>
    <row r="462" spans="6:17">
      <c r="F462" s="123"/>
      <c r="I462" s="198"/>
      <c r="J462" s="197"/>
      <c r="K462" s="197"/>
      <c r="L462" s="197"/>
      <c r="M462" s="197"/>
      <c r="N462" s="198"/>
      <c r="O462" s="197"/>
      <c r="P462" s="197"/>
      <c r="Q462" s="197"/>
    </row>
    <row r="463" spans="6:17">
      <c r="F463" s="123"/>
      <c r="I463" s="198"/>
      <c r="J463" s="197"/>
      <c r="K463" s="197"/>
      <c r="L463" s="197"/>
      <c r="M463" s="197"/>
      <c r="N463" s="198"/>
      <c r="O463" s="197"/>
      <c r="P463" s="197"/>
      <c r="Q463" s="197"/>
    </row>
    <row r="464" spans="6:17">
      <c r="F464" s="123"/>
      <c r="I464" s="198"/>
      <c r="J464" s="197"/>
      <c r="K464" s="197"/>
      <c r="L464" s="197"/>
      <c r="M464" s="197"/>
      <c r="N464" s="198"/>
      <c r="O464" s="197"/>
      <c r="P464" s="197"/>
      <c r="Q464" s="197"/>
    </row>
    <row r="465" spans="6:17">
      <c r="F465" s="123"/>
      <c r="I465" s="198"/>
      <c r="J465" s="197"/>
      <c r="K465" s="197"/>
      <c r="L465" s="197"/>
      <c r="M465" s="197"/>
      <c r="N465" s="198"/>
      <c r="O465" s="197"/>
      <c r="P465" s="197"/>
      <c r="Q465" s="197"/>
    </row>
    <row r="466" spans="6:17">
      <c r="F466" s="123"/>
      <c r="I466" s="198"/>
      <c r="J466" s="197"/>
      <c r="K466" s="197"/>
      <c r="L466" s="197"/>
      <c r="M466" s="197"/>
      <c r="N466" s="198"/>
      <c r="O466" s="197"/>
      <c r="P466" s="197"/>
      <c r="Q466" s="197"/>
    </row>
    <row r="467" spans="6:17">
      <c r="F467" s="123"/>
      <c r="I467" s="198"/>
      <c r="J467" s="197"/>
      <c r="K467" s="197"/>
      <c r="L467" s="197"/>
      <c r="M467" s="197"/>
      <c r="N467" s="198"/>
      <c r="O467" s="197"/>
      <c r="P467" s="197"/>
      <c r="Q467" s="197"/>
    </row>
    <row r="468" spans="6:17">
      <c r="F468" s="123"/>
      <c r="I468" s="198"/>
      <c r="J468" s="197"/>
      <c r="K468" s="197"/>
      <c r="L468" s="197"/>
      <c r="M468" s="197"/>
      <c r="N468" s="198"/>
      <c r="O468" s="197"/>
      <c r="P468" s="197"/>
      <c r="Q468" s="197"/>
    </row>
    <row r="469" spans="6:17">
      <c r="F469" s="123"/>
      <c r="I469" s="198"/>
      <c r="J469" s="197"/>
      <c r="K469" s="197"/>
      <c r="L469" s="197"/>
      <c r="M469" s="197"/>
      <c r="N469" s="198"/>
      <c r="O469" s="197"/>
      <c r="P469" s="197"/>
      <c r="Q469" s="197"/>
    </row>
    <row r="470" spans="6:17">
      <c r="F470" s="123"/>
      <c r="I470" s="198"/>
      <c r="J470" s="197"/>
      <c r="K470" s="197"/>
      <c r="L470" s="197"/>
      <c r="M470" s="197"/>
      <c r="N470" s="198"/>
      <c r="O470" s="197"/>
      <c r="P470" s="197"/>
      <c r="Q470" s="197"/>
    </row>
    <row r="471" spans="6:17">
      <c r="F471" s="123"/>
      <c r="I471" s="198"/>
      <c r="J471" s="197"/>
      <c r="K471" s="197"/>
      <c r="L471" s="197"/>
      <c r="M471" s="197"/>
      <c r="N471" s="198"/>
      <c r="O471" s="197"/>
      <c r="P471" s="197"/>
      <c r="Q471" s="197"/>
    </row>
    <row r="472" spans="6:17">
      <c r="F472" s="123"/>
      <c r="I472" s="198"/>
      <c r="J472" s="197"/>
      <c r="K472" s="197"/>
      <c r="L472" s="197"/>
      <c r="M472" s="197"/>
      <c r="N472" s="198"/>
      <c r="O472" s="197"/>
      <c r="P472" s="197"/>
      <c r="Q472" s="197"/>
    </row>
    <row r="473" spans="6:17">
      <c r="F473" s="123"/>
      <c r="I473" s="198"/>
      <c r="J473" s="197"/>
      <c r="K473" s="197"/>
      <c r="L473" s="197"/>
      <c r="M473" s="197"/>
      <c r="N473" s="198"/>
      <c r="O473" s="197"/>
      <c r="P473" s="197"/>
      <c r="Q473" s="197"/>
    </row>
    <row r="474" spans="6:17">
      <c r="F474" s="123"/>
      <c r="I474" s="198"/>
      <c r="J474" s="197"/>
      <c r="K474" s="197"/>
      <c r="L474" s="197"/>
      <c r="M474" s="197"/>
      <c r="N474" s="198"/>
      <c r="O474" s="197"/>
      <c r="P474" s="197"/>
      <c r="Q474" s="197"/>
    </row>
    <row r="475" spans="6:17">
      <c r="F475" s="123"/>
      <c r="I475" s="198"/>
      <c r="J475" s="197"/>
      <c r="K475" s="197"/>
      <c r="L475" s="197"/>
      <c r="M475" s="197"/>
      <c r="N475" s="198"/>
      <c r="O475" s="197"/>
      <c r="P475" s="197"/>
      <c r="Q475" s="197"/>
    </row>
    <row r="476" spans="6:17">
      <c r="F476" s="123"/>
      <c r="I476" s="198"/>
      <c r="J476" s="197"/>
      <c r="K476" s="197"/>
      <c r="L476" s="197"/>
      <c r="M476" s="197"/>
      <c r="N476" s="198"/>
      <c r="O476" s="197"/>
      <c r="P476" s="197"/>
      <c r="Q476" s="197"/>
    </row>
    <row r="477" spans="6:17">
      <c r="F477" s="123"/>
      <c r="I477" s="198"/>
      <c r="J477" s="197"/>
      <c r="K477" s="197"/>
      <c r="L477" s="197"/>
      <c r="M477" s="197"/>
      <c r="N477" s="198"/>
      <c r="O477" s="197"/>
      <c r="P477" s="197"/>
      <c r="Q477" s="197"/>
    </row>
    <row r="478" spans="6:17">
      <c r="F478" s="123"/>
      <c r="I478" s="198"/>
      <c r="J478" s="197"/>
      <c r="K478" s="197"/>
      <c r="L478" s="197"/>
      <c r="M478" s="197"/>
      <c r="N478" s="198"/>
      <c r="O478" s="197"/>
      <c r="P478" s="197"/>
      <c r="Q478" s="197"/>
    </row>
    <row r="479" spans="6:17">
      <c r="F479" s="123"/>
      <c r="I479" s="198"/>
      <c r="J479" s="197"/>
      <c r="K479" s="197"/>
      <c r="L479" s="197"/>
      <c r="M479" s="197"/>
      <c r="N479" s="198"/>
      <c r="O479" s="197"/>
      <c r="P479" s="197"/>
      <c r="Q479" s="197"/>
    </row>
    <row r="480" spans="6:17">
      <c r="F480" s="123"/>
      <c r="I480" s="198"/>
      <c r="J480" s="197"/>
      <c r="K480" s="197"/>
      <c r="L480" s="197"/>
      <c r="M480" s="197"/>
      <c r="N480" s="198"/>
      <c r="O480" s="197"/>
      <c r="P480" s="197"/>
      <c r="Q480" s="197"/>
    </row>
    <row r="481" spans="6:17">
      <c r="F481" s="123"/>
      <c r="I481" s="198"/>
      <c r="J481" s="197"/>
      <c r="K481" s="197"/>
      <c r="L481" s="197"/>
      <c r="M481" s="197"/>
      <c r="N481" s="198"/>
      <c r="O481" s="197"/>
      <c r="P481" s="197"/>
      <c r="Q481" s="197"/>
    </row>
    <row r="482" spans="6:17">
      <c r="F482" s="123"/>
      <c r="I482" s="198"/>
      <c r="J482" s="197"/>
      <c r="K482" s="197"/>
      <c r="L482" s="197"/>
      <c r="M482" s="197"/>
      <c r="N482" s="198"/>
      <c r="O482" s="197"/>
      <c r="P482" s="197"/>
      <c r="Q482" s="197"/>
    </row>
    <row r="483" spans="6:17">
      <c r="F483" s="123"/>
      <c r="I483" s="198"/>
      <c r="J483" s="197"/>
      <c r="K483" s="197"/>
      <c r="L483" s="197"/>
      <c r="M483" s="197"/>
      <c r="N483" s="198"/>
      <c r="O483" s="197"/>
      <c r="P483" s="197"/>
      <c r="Q483" s="197"/>
    </row>
    <row r="484" spans="6:17">
      <c r="F484" s="123"/>
      <c r="I484" s="198"/>
      <c r="J484" s="197"/>
      <c r="K484" s="197"/>
      <c r="L484" s="197"/>
      <c r="M484" s="197"/>
      <c r="N484" s="198"/>
      <c r="O484" s="197"/>
      <c r="P484" s="197"/>
      <c r="Q484" s="197"/>
    </row>
    <row r="485" spans="6:17">
      <c r="F485" s="123"/>
      <c r="I485" s="198"/>
      <c r="J485" s="197"/>
      <c r="K485" s="197"/>
      <c r="L485" s="197"/>
      <c r="M485" s="197"/>
      <c r="N485" s="198"/>
      <c r="O485" s="197"/>
      <c r="P485" s="197"/>
      <c r="Q485" s="197"/>
    </row>
    <row r="486" spans="6:17">
      <c r="F486" s="123"/>
      <c r="I486" s="198"/>
      <c r="J486" s="197"/>
      <c r="K486" s="197"/>
      <c r="L486" s="197"/>
      <c r="M486" s="197"/>
      <c r="N486" s="198"/>
      <c r="O486" s="197"/>
      <c r="P486" s="197"/>
      <c r="Q486" s="197"/>
    </row>
    <row r="487" spans="6:17">
      <c r="F487" s="123"/>
      <c r="I487" s="198"/>
      <c r="J487" s="197"/>
      <c r="K487" s="197"/>
      <c r="L487" s="197"/>
      <c r="M487" s="197"/>
      <c r="N487" s="198"/>
      <c r="O487" s="197"/>
      <c r="P487" s="197"/>
      <c r="Q487" s="197"/>
    </row>
    <row r="488" spans="6:17">
      <c r="F488" s="123"/>
      <c r="I488" s="198"/>
      <c r="J488" s="197"/>
      <c r="K488" s="197"/>
      <c r="L488" s="197"/>
      <c r="M488" s="197"/>
      <c r="N488" s="198"/>
      <c r="O488" s="197"/>
      <c r="P488" s="197"/>
      <c r="Q488" s="197"/>
    </row>
    <row r="489" spans="6:17">
      <c r="F489" s="123"/>
      <c r="I489" s="198"/>
      <c r="J489" s="197"/>
      <c r="K489" s="197"/>
      <c r="L489" s="197"/>
      <c r="M489" s="197"/>
      <c r="N489" s="198"/>
      <c r="O489" s="197"/>
      <c r="P489" s="197"/>
      <c r="Q489" s="197"/>
    </row>
    <row r="490" spans="6:17">
      <c r="F490" s="123"/>
      <c r="I490" s="198"/>
      <c r="J490" s="197"/>
      <c r="K490" s="197"/>
      <c r="L490" s="197"/>
      <c r="M490" s="197"/>
      <c r="N490" s="198"/>
      <c r="O490" s="197"/>
      <c r="P490" s="197"/>
      <c r="Q490" s="197"/>
    </row>
    <row r="491" spans="6:17">
      <c r="F491" s="123"/>
      <c r="I491" s="198"/>
      <c r="J491" s="197"/>
      <c r="K491" s="197"/>
      <c r="L491" s="197"/>
      <c r="M491" s="197"/>
      <c r="N491" s="198"/>
      <c r="O491" s="197"/>
      <c r="P491" s="197"/>
      <c r="Q491" s="197"/>
    </row>
    <row r="492" spans="6:17">
      <c r="F492" s="123"/>
      <c r="I492" s="198"/>
      <c r="J492" s="197"/>
      <c r="K492" s="197"/>
      <c r="L492" s="197"/>
      <c r="M492" s="197"/>
      <c r="N492" s="198"/>
      <c r="O492" s="197"/>
      <c r="P492" s="197"/>
      <c r="Q492" s="197"/>
    </row>
    <row r="493" spans="6:17">
      <c r="F493" s="123"/>
      <c r="I493" s="198"/>
      <c r="J493" s="197"/>
      <c r="K493" s="197"/>
      <c r="L493" s="197"/>
      <c r="M493" s="197"/>
      <c r="N493" s="198"/>
      <c r="O493" s="197"/>
      <c r="P493" s="197"/>
      <c r="Q493" s="197"/>
    </row>
    <row r="494" spans="6:17">
      <c r="F494" s="123"/>
    </row>
    <row r="495" spans="6:17">
      <c r="F495" s="123"/>
    </row>
    <row r="496" spans="6:17">
      <c r="F496" s="123"/>
    </row>
    <row r="497" spans="6:6">
      <c r="F497" s="123"/>
    </row>
    <row r="498" spans="6:6">
      <c r="F498" s="123"/>
    </row>
    <row r="499" spans="6:6">
      <c r="F499" s="123"/>
    </row>
    <row r="500" spans="6:6">
      <c r="F500" s="123"/>
    </row>
    <row r="501" spans="6:6">
      <c r="F501" s="123"/>
    </row>
    <row r="514" spans="9:17">
      <c r="I514" s="198"/>
      <c r="J514" s="197"/>
      <c r="K514" s="197"/>
      <c r="L514" s="197"/>
      <c r="M514" s="197"/>
      <c r="N514" s="198"/>
      <c r="O514" s="197"/>
      <c r="P514" s="197"/>
      <c r="Q514" s="197"/>
    </row>
    <row r="515" spans="9:17">
      <c r="I515" s="198"/>
      <c r="J515" s="197"/>
      <c r="K515" s="197"/>
      <c r="L515" s="197"/>
      <c r="M515" s="197"/>
      <c r="N515" s="198"/>
      <c r="O515" s="197"/>
      <c r="P515" s="197"/>
      <c r="Q515" s="197"/>
    </row>
    <row r="516" spans="9:17">
      <c r="I516" s="198"/>
      <c r="J516" s="197"/>
      <c r="K516" s="197"/>
      <c r="L516" s="197"/>
      <c r="M516" s="197"/>
      <c r="N516" s="198"/>
      <c r="O516" s="197"/>
      <c r="P516" s="197"/>
      <c r="Q516" s="197"/>
    </row>
    <row r="517" spans="9:17">
      <c r="I517" s="198"/>
      <c r="J517" s="197"/>
      <c r="K517" s="197"/>
      <c r="L517" s="197"/>
      <c r="M517" s="197"/>
      <c r="N517" s="198"/>
      <c r="O517" s="197"/>
      <c r="P517" s="197"/>
      <c r="Q517" s="197"/>
    </row>
    <row r="518" spans="9:17">
      <c r="I518" s="197"/>
      <c r="J518" s="197"/>
      <c r="K518" s="197"/>
      <c r="L518" s="197"/>
      <c r="M518" s="197"/>
      <c r="N518" s="198"/>
      <c r="O518" s="197"/>
      <c r="P518" s="197"/>
      <c r="Q518" s="197"/>
    </row>
    <row r="519" spans="9:17">
      <c r="I519" s="197"/>
      <c r="J519" s="197"/>
      <c r="K519" s="197"/>
      <c r="L519" s="197"/>
      <c r="M519" s="197"/>
      <c r="N519" s="198"/>
      <c r="O519" s="197"/>
      <c r="P519" s="197"/>
      <c r="Q519" s="197"/>
    </row>
    <row r="520" spans="9:17">
      <c r="I520" s="197"/>
      <c r="J520" s="197"/>
      <c r="K520" s="197"/>
      <c r="L520" s="197"/>
      <c r="M520" s="197"/>
      <c r="N520" s="198"/>
      <c r="O520" s="197"/>
      <c r="P520" s="197"/>
      <c r="Q520" s="197"/>
    </row>
    <row r="521" spans="9:17">
      <c r="I521" s="197"/>
      <c r="J521" s="197"/>
      <c r="K521" s="197"/>
      <c r="L521" s="197"/>
      <c r="M521" s="197"/>
      <c r="N521" s="198"/>
      <c r="O521" s="197"/>
      <c r="P521" s="197"/>
      <c r="Q521" s="197"/>
    </row>
    <row r="522" spans="9:17">
      <c r="I522" s="197"/>
      <c r="J522" s="197"/>
      <c r="K522" s="197"/>
      <c r="L522" s="197"/>
      <c r="M522" s="197"/>
      <c r="N522" s="198"/>
      <c r="O522" s="197"/>
      <c r="P522" s="197"/>
      <c r="Q522" s="197"/>
    </row>
    <row r="523" spans="9:17">
      <c r="I523" s="197"/>
      <c r="J523" s="197"/>
      <c r="K523" s="197"/>
      <c r="L523" s="197"/>
      <c r="M523" s="197"/>
      <c r="N523" s="198"/>
      <c r="O523" s="197"/>
      <c r="P523" s="197"/>
      <c r="Q523" s="197"/>
    </row>
    <row r="524" spans="9:17">
      <c r="I524" s="197"/>
      <c r="J524" s="197"/>
      <c r="K524" s="197"/>
      <c r="L524" s="197"/>
      <c r="M524" s="197"/>
      <c r="N524" s="198"/>
      <c r="O524" s="197"/>
      <c r="P524" s="197"/>
      <c r="Q524" s="197"/>
    </row>
    <row r="525" spans="9:17">
      <c r="I525" s="197"/>
      <c r="J525" s="197"/>
      <c r="K525" s="197"/>
      <c r="L525" s="197"/>
      <c r="M525" s="197"/>
      <c r="N525" s="198"/>
      <c r="O525" s="197"/>
      <c r="P525" s="197"/>
      <c r="Q525" s="197"/>
    </row>
    <row r="526" spans="9:17">
      <c r="I526" s="197"/>
      <c r="J526" s="197"/>
      <c r="K526" s="197"/>
      <c r="L526" s="197"/>
      <c r="M526" s="197"/>
      <c r="N526" s="198"/>
      <c r="O526" s="197"/>
      <c r="P526" s="197"/>
      <c r="Q526" s="197"/>
    </row>
    <row r="527" spans="9:17">
      <c r="I527" s="197"/>
      <c r="J527" s="197"/>
      <c r="K527" s="197"/>
      <c r="L527" s="197"/>
      <c r="M527" s="197"/>
      <c r="N527" s="198"/>
      <c r="O527" s="197"/>
      <c r="P527" s="197"/>
      <c r="Q527" s="197"/>
    </row>
    <row r="528" spans="9:17">
      <c r="I528" s="197"/>
      <c r="J528" s="197"/>
      <c r="K528" s="197"/>
      <c r="L528" s="197"/>
      <c r="M528" s="197"/>
      <c r="N528" s="198"/>
      <c r="O528" s="197"/>
      <c r="P528" s="197"/>
      <c r="Q528" s="197"/>
    </row>
    <row r="529" spans="9:17">
      <c r="I529" s="197"/>
      <c r="J529" s="197"/>
      <c r="K529" s="197"/>
      <c r="L529" s="197"/>
      <c r="M529" s="197"/>
      <c r="N529" s="198"/>
      <c r="O529" s="197"/>
      <c r="P529" s="197"/>
      <c r="Q529" s="197"/>
    </row>
    <row r="530" spans="9:17">
      <c r="I530" s="197"/>
      <c r="J530" s="197"/>
      <c r="K530" s="197"/>
      <c r="L530" s="197"/>
      <c r="M530" s="197"/>
      <c r="N530" s="198"/>
      <c r="O530" s="197"/>
      <c r="P530" s="197"/>
      <c r="Q530" s="197"/>
    </row>
    <row r="531" spans="9:17">
      <c r="I531" s="197"/>
      <c r="J531" s="197"/>
      <c r="K531" s="197"/>
      <c r="L531" s="197"/>
      <c r="M531" s="197"/>
      <c r="N531" s="198"/>
      <c r="O531" s="197"/>
      <c r="P531" s="197"/>
      <c r="Q531" s="197"/>
    </row>
    <row r="532" spans="9:17">
      <c r="I532" s="197"/>
      <c r="J532" s="197"/>
      <c r="K532" s="197"/>
      <c r="L532" s="197"/>
      <c r="M532" s="197"/>
      <c r="N532" s="198"/>
      <c r="O532" s="197"/>
      <c r="P532" s="197"/>
      <c r="Q532" s="197"/>
    </row>
    <row r="533" spans="9:17">
      <c r="I533" s="197"/>
      <c r="J533" s="197"/>
      <c r="K533" s="197"/>
      <c r="L533" s="197"/>
      <c r="M533" s="197"/>
      <c r="N533" s="198"/>
      <c r="O533" s="197"/>
      <c r="P533" s="197"/>
      <c r="Q533" s="197"/>
    </row>
    <row r="534" spans="9:17">
      <c r="I534" s="197"/>
      <c r="J534" s="197"/>
      <c r="K534" s="197"/>
      <c r="L534" s="197"/>
      <c r="M534" s="197"/>
      <c r="N534" s="198"/>
      <c r="O534" s="197"/>
      <c r="P534" s="197"/>
      <c r="Q534" s="197"/>
    </row>
    <row r="535" spans="9:17">
      <c r="I535" s="197"/>
      <c r="J535" s="197"/>
      <c r="K535" s="197"/>
      <c r="L535" s="197"/>
      <c r="M535" s="197"/>
      <c r="N535" s="198"/>
      <c r="O535" s="197"/>
      <c r="P535" s="197"/>
      <c r="Q535" s="197"/>
    </row>
    <row r="536" spans="9:17">
      <c r="I536" s="197"/>
      <c r="J536" s="197"/>
      <c r="K536" s="197"/>
      <c r="L536" s="197"/>
      <c r="M536" s="197"/>
      <c r="N536" s="198"/>
      <c r="O536" s="197"/>
      <c r="P536" s="197"/>
      <c r="Q536" s="197"/>
    </row>
    <row r="537" spans="9:17">
      <c r="I537" s="197"/>
      <c r="J537" s="197"/>
      <c r="K537" s="197"/>
      <c r="L537" s="197"/>
      <c r="M537" s="197"/>
      <c r="N537" s="198"/>
      <c r="O537" s="197"/>
      <c r="P537" s="197"/>
      <c r="Q537" s="197"/>
    </row>
    <row r="538" spans="9:17">
      <c r="I538" s="197"/>
      <c r="J538" s="197"/>
      <c r="K538" s="197"/>
      <c r="L538" s="197"/>
      <c r="M538" s="197"/>
      <c r="N538" s="198"/>
      <c r="O538" s="197"/>
      <c r="P538" s="197"/>
      <c r="Q538" s="197"/>
    </row>
    <row r="539" spans="9:17">
      <c r="I539" s="197"/>
      <c r="J539" s="197"/>
      <c r="K539" s="197"/>
      <c r="L539" s="197"/>
      <c r="M539" s="197"/>
      <c r="N539" s="198"/>
      <c r="O539" s="197"/>
      <c r="P539" s="197"/>
      <c r="Q539" s="197"/>
    </row>
    <row r="540" spans="9:17">
      <c r="I540" s="197"/>
      <c r="J540" s="197"/>
      <c r="K540" s="197"/>
      <c r="L540" s="197"/>
      <c r="M540" s="197"/>
      <c r="N540" s="198"/>
      <c r="O540" s="197"/>
      <c r="P540" s="197"/>
      <c r="Q540" s="197"/>
    </row>
    <row r="541" spans="9:17">
      <c r="I541" s="197"/>
      <c r="J541" s="197"/>
      <c r="K541" s="197"/>
      <c r="L541" s="197"/>
      <c r="M541" s="197"/>
      <c r="N541" s="198"/>
      <c r="O541" s="197"/>
      <c r="P541" s="197"/>
      <c r="Q541" s="197"/>
    </row>
    <row r="542" spans="9:17">
      <c r="I542" s="197"/>
      <c r="J542" s="197"/>
      <c r="K542" s="197"/>
      <c r="L542" s="197"/>
      <c r="M542" s="197"/>
      <c r="N542" s="198"/>
      <c r="O542" s="197"/>
      <c r="P542" s="197"/>
      <c r="Q542" s="197"/>
    </row>
    <row r="543" spans="9:17">
      <c r="I543" s="197"/>
      <c r="J543" s="197"/>
      <c r="K543" s="197"/>
      <c r="L543" s="197"/>
      <c r="M543" s="197"/>
      <c r="N543" s="198"/>
      <c r="O543" s="197"/>
      <c r="P543" s="197"/>
      <c r="Q543" s="197"/>
    </row>
    <row r="544" spans="9:17">
      <c r="I544" s="197"/>
      <c r="J544" s="197"/>
      <c r="K544" s="197"/>
      <c r="L544" s="197"/>
      <c r="M544" s="197"/>
      <c r="N544" s="198"/>
      <c r="O544" s="197"/>
      <c r="P544" s="197"/>
      <c r="Q544" s="197"/>
    </row>
    <row r="545" spans="9:17">
      <c r="I545" s="197"/>
      <c r="J545" s="197"/>
      <c r="K545" s="197"/>
      <c r="L545" s="197"/>
      <c r="M545" s="197"/>
      <c r="N545" s="198"/>
      <c r="O545" s="197"/>
      <c r="P545" s="197"/>
      <c r="Q545" s="197"/>
    </row>
    <row r="546" spans="9:17">
      <c r="I546" s="197"/>
      <c r="J546" s="197"/>
      <c r="K546" s="197"/>
      <c r="L546" s="197"/>
      <c r="M546" s="197"/>
      <c r="N546" s="198"/>
      <c r="O546" s="197"/>
      <c r="P546" s="197"/>
      <c r="Q546" s="197"/>
    </row>
    <row r="547" spans="9:17">
      <c r="I547" s="197"/>
      <c r="J547" s="197"/>
      <c r="K547" s="197"/>
      <c r="L547" s="197"/>
      <c r="M547" s="197"/>
      <c r="N547" s="198"/>
      <c r="O547" s="197"/>
      <c r="P547" s="197"/>
      <c r="Q547" s="197"/>
    </row>
    <row r="548" spans="9:17">
      <c r="I548" s="197"/>
      <c r="J548" s="197"/>
      <c r="K548" s="197"/>
      <c r="L548" s="197"/>
      <c r="M548" s="197"/>
      <c r="N548" s="198"/>
      <c r="O548" s="197"/>
      <c r="P548" s="197"/>
      <c r="Q548" s="197"/>
    </row>
    <row r="549" spans="9:17">
      <c r="I549" s="197"/>
      <c r="J549" s="197"/>
      <c r="K549" s="197"/>
      <c r="L549" s="197"/>
      <c r="M549" s="197"/>
      <c r="N549" s="197"/>
      <c r="O549" s="197"/>
      <c r="P549" s="197"/>
      <c r="Q549" s="197"/>
    </row>
    <row r="550" spans="9:17">
      <c r="I550" s="197"/>
      <c r="J550" s="197"/>
      <c r="K550" s="197"/>
      <c r="L550" s="197"/>
      <c r="M550" s="197"/>
      <c r="N550" s="197"/>
      <c r="O550" s="197"/>
      <c r="P550" s="197"/>
      <c r="Q550" s="197"/>
    </row>
    <row r="551" spans="9:17">
      <c r="I551" s="197"/>
      <c r="J551" s="197"/>
      <c r="K551" s="197"/>
      <c r="L551" s="197"/>
      <c r="M551" s="197"/>
      <c r="N551" s="197"/>
      <c r="O551" s="197"/>
      <c r="P551" s="197"/>
      <c r="Q551" s="197"/>
    </row>
    <row r="552" spans="9:17">
      <c r="I552" s="197"/>
      <c r="J552" s="197"/>
      <c r="K552" s="197"/>
      <c r="L552" s="197"/>
      <c r="M552" s="197"/>
      <c r="N552" s="197"/>
      <c r="O552" s="197"/>
      <c r="P552" s="197"/>
      <c r="Q552" s="197"/>
    </row>
    <row r="553" spans="9:17">
      <c r="I553" s="197"/>
      <c r="J553" s="197"/>
      <c r="K553" s="197"/>
      <c r="L553" s="197"/>
      <c r="M553" s="197"/>
      <c r="N553" s="197"/>
      <c r="O553" s="197"/>
      <c r="P553" s="197"/>
      <c r="Q553" s="197"/>
    </row>
    <row r="554" spans="9:17">
      <c r="I554" s="197"/>
      <c r="J554" s="197"/>
      <c r="K554" s="197"/>
      <c r="L554" s="197"/>
      <c r="M554" s="197"/>
      <c r="N554" s="197"/>
      <c r="O554" s="197"/>
      <c r="P554" s="197"/>
      <c r="Q554" s="197"/>
    </row>
    <row r="555" spans="9:17">
      <c r="I555" s="197"/>
      <c r="J555" s="197"/>
      <c r="K555" s="197"/>
      <c r="L555" s="197"/>
      <c r="M555" s="197"/>
      <c r="N555" s="197"/>
      <c r="O555" s="197"/>
      <c r="P555" s="197"/>
      <c r="Q555" s="197"/>
    </row>
    <row r="556" spans="9:17">
      <c r="I556" s="197"/>
      <c r="J556" s="197"/>
      <c r="K556" s="197"/>
      <c r="L556" s="197"/>
      <c r="M556" s="197"/>
      <c r="N556" s="197"/>
      <c r="O556" s="197"/>
      <c r="P556" s="197"/>
      <c r="Q556" s="197"/>
    </row>
    <row r="557" spans="9:17">
      <c r="I557" s="197"/>
      <c r="J557" s="197"/>
      <c r="K557" s="197"/>
      <c r="L557" s="197"/>
      <c r="M557" s="197"/>
      <c r="N557" s="197"/>
      <c r="O557" s="197"/>
      <c r="P557" s="197"/>
      <c r="Q557" s="197"/>
    </row>
    <row r="558" spans="9:17">
      <c r="I558" s="197"/>
      <c r="J558" s="197"/>
      <c r="K558" s="197"/>
      <c r="L558" s="197"/>
      <c r="M558" s="197"/>
      <c r="N558" s="197"/>
      <c r="O558" s="197"/>
      <c r="P558" s="197"/>
      <c r="Q558" s="197"/>
    </row>
    <row r="559" spans="9:17">
      <c r="I559" s="197"/>
      <c r="J559" s="197"/>
      <c r="K559" s="197"/>
      <c r="L559" s="197"/>
      <c r="M559" s="197"/>
      <c r="N559" s="197"/>
      <c r="O559" s="197"/>
      <c r="P559" s="197"/>
      <c r="Q559" s="197"/>
    </row>
    <row r="560" spans="9:17">
      <c r="I560" s="197"/>
      <c r="J560" s="197"/>
      <c r="K560" s="197"/>
      <c r="L560" s="197"/>
      <c r="M560" s="197"/>
      <c r="N560" s="197"/>
      <c r="O560" s="197"/>
      <c r="P560" s="197"/>
      <c r="Q560" s="197"/>
    </row>
    <row r="561" spans="9:17">
      <c r="I561" s="197"/>
      <c r="J561" s="197"/>
      <c r="K561" s="197"/>
      <c r="L561" s="197"/>
      <c r="M561" s="197"/>
      <c r="N561" s="197"/>
      <c r="O561" s="197"/>
      <c r="P561" s="197"/>
      <c r="Q561" s="197"/>
    </row>
    <row r="562" spans="9:17">
      <c r="I562" s="197"/>
      <c r="J562" s="197"/>
      <c r="K562" s="197"/>
      <c r="L562" s="197"/>
      <c r="M562" s="197"/>
      <c r="N562" s="197"/>
      <c r="O562" s="197"/>
      <c r="P562" s="197"/>
      <c r="Q562" s="197"/>
    </row>
    <row r="563" spans="9:17">
      <c r="I563" s="197"/>
      <c r="J563" s="197"/>
      <c r="K563" s="197"/>
      <c r="L563" s="197"/>
      <c r="M563" s="197"/>
      <c r="N563" s="197"/>
      <c r="O563" s="197"/>
      <c r="P563" s="197"/>
      <c r="Q563" s="197"/>
    </row>
    <row r="564" spans="9:17">
      <c r="I564" s="197"/>
      <c r="J564" s="197"/>
      <c r="K564" s="197"/>
      <c r="L564" s="197"/>
      <c r="M564" s="197"/>
      <c r="N564" s="197"/>
      <c r="O564" s="197"/>
      <c r="P564" s="197"/>
      <c r="Q564" s="197"/>
    </row>
    <row r="565" spans="9:17">
      <c r="I565" s="197"/>
      <c r="J565" s="197"/>
      <c r="K565" s="197"/>
      <c r="L565" s="197"/>
      <c r="M565" s="197"/>
      <c r="N565" s="197"/>
      <c r="O565" s="197"/>
      <c r="P565" s="197"/>
      <c r="Q565" s="197"/>
    </row>
    <row r="566" spans="9:17">
      <c r="I566" s="197"/>
      <c r="J566" s="197"/>
      <c r="K566" s="197"/>
      <c r="L566" s="197"/>
      <c r="M566" s="197"/>
      <c r="N566" s="197"/>
      <c r="O566" s="197"/>
      <c r="P566" s="197"/>
      <c r="Q566" s="197"/>
    </row>
    <row r="567" spans="9:17">
      <c r="I567" s="197"/>
      <c r="J567" s="197"/>
      <c r="K567" s="197"/>
      <c r="L567" s="197"/>
      <c r="M567" s="197"/>
      <c r="N567" s="197"/>
      <c r="O567" s="197"/>
      <c r="P567" s="197"/>
      <c r="Q567" s="197"/>
    </row>
    <row r="568" spans="9:17">
      <c r="I568" s="197"/>
      <c r="J568" s="197"/>
      <c r="K568" s="197"/>
      <c r="L568" s="197"/>
      <c r="M568" s="197"/>
      <c r="N568" s="197"/>
      <c r="O568" s="197"/>
      <c r="P568" s="197"/>
      <c r="Q568" s="197"/>
    </row>
    <row r="569" spans="9:17">
      <c r="I569" s="197"/>
      <c r="J569" s="197"/>
      <c r="K569" s="197"/>
      <c r="L569" s="197"/>
      <c r="M569" s="197"/>
      <c r="N569" s="197"/>
      <c r="O569" s="197"/>
      <c r="P569" s="197"/>
      <c r="Q569" s="197"/>
    </row>
    <row r="570" spans="9:17">
      <c r="I570" s="197"/>
      <c r="J570" s="197"/>
      <c r="K570" s="197"/>
      <c r="L570" s="197"/>
      <c r="M570" s="197"/>
      <c r="N570" s="197"/>
      <c r="O570" s="197"/>
      <c r="P570" s="197"/>
      <c r="Q570" s="197"/>
    </row>
    <row r="571" spans="9:17">
      <c r="I571" s="197"/>
      <c r="J571" s="197"/>
      <c r="K571" s="197"/>
      <c r="L571" s="197"/>
      <c r="M571" s="197"/>
      <c r="N571" s="197"/>
      <c r="O571" s="197"/>
      <c r="P571" s="197"/>
      <c r="Q571" s="197"/>
    </row>
    <row r="572" spans="9:17">
      <c r="I572" s="197"/>
      <c r="J572" s="197"/>
      <c r="K572" s="197"/>
      <c r="L572" s="197"/>
      <c r="M572" s="197"/>
      <c r="N572" s="197"/>
      <c r="O572" s="197"/>
      <c r="P572" s="197"/>
      <c r="Q572" s="197"/>
    </row>
    <row r="573" spans="9:17">
      <c r="I573" s="197"/>
      <c r="J573" s="197"/>
      <c r="K573" s="197"/>
      <c r="L573" s="197"/>
      <c r="M573" s="197"/>
      <c r="N573" s="197"/>
      <c r="O573" s="197"/>
      <c r="P573" s="197"/>
      <c r="Q573" s="197"/>
    </row>
    <row r="574" spans="9:17">
      <c r="I574" s="197"/>
      <c r="J574" s="197"/>
      <c r="K574" s="197"/>
      <c r="L574" s="197"/>
      <c r="M574" s="197"/>
      <c r="N574" s="197"/>
      <c r="O574" s="197"/>
      <c r="P574" s="197"/>
      <c r="Q574" s="197"/>
    </row>
    <row r="575" spans="9:17">
      <c r="I575" s="197"/>
      <c r="J575" s="197"/>
      <c r="K575" s="197"/>
      <c r="L575" s="197"/>
      <c r="M575" s="197"/>
      <c r="N575" s="197"/>
      <c r="O575" s="197"/>
      <c r="P575" s="197"/>
      <c r="Q575" s="197"/>
    </row>
    <row r="576" spans="9:17">
      <c r="I576" s="197"/>
      <c r="J576" s="197"/>
      <c r="K576" s="197"/>
      <c r="L576" s="197"/>
      <c r="M576" s="197"/>
      <c r="N576" s="197"/>
      <c r="O576" s="197"/>
      <c r="P576" s="197"/>
      <c r="Q576" s="197"/>
    </row>
    <row r="577" spans="9:17">
      <c r="I577" s="197"/>
      <c r="J577" s="197"/>
      <c r="K577" s="197"/>
      <c r="L577" s="197"/>
      <c r="M577" s="197"/>
      <c r="N577" s="197"/>
      <c r="O577" s="197"/>
      <c r="P577" s="197"/>
      <c r="Q577" s="197"/>
    </row>
    <row r="578" spans="9:17">
      <c r="I578" s="197"/>
      <c r="J578" s="197"/>
      <c r="K578" s="197"/>
      <c r="L578" s="197"/>
      <c r="M578" s="197"/>
      <c r="N578" s="197"/>
      <c r="O578" s="197"/>
      <c r="P578" s="197"/>
      <c r="Q578" s="197"/>
    </row>
    <row r="579" spans="9:17">
      <c r="I579" s="197"/>
      <c r="J579" s="197"/>
      <c r="K579" s="197"/>
      <c r="L579" s="197"/>
      <c r="M579" s="197"/>
      <c r="N579" s="197"/>
      <c r="O579" s="197"/>
      <c r="P579" s="197"/>
      <c r="Q579" s="197"/>
    </row>
    <row r="580" spans="9:17">
      <c r="I580" s="197"/>
      <c r="J580" s="197"/>
      <c r="K580" s="197"/>
      <c r="L580" s="197"/>
      <c r="M580" s="197"/>
      <c r="N580" s="197"/>
      <c r="O580" s="197"/>
      <c r="P580" s="197"/>
      <c r="Q580" s="197"/>
    </row>
    <row r="581" spans="9:17">
      <c r="I581" s="197"/>
      <c r="J581" s="197"/>
      <c r="K581" s="197"/>
      <c r="L581" s="197"/>
      <c r="M581" s="197"/>
      <c r="N581" s="197"/>
      <c r="O581" s="197"/>
      <c r="P581" s="197"/>
      <c r="Q581" s="197"/>
    </row>
    <row r="582" spans="9:17">
      <c r="I582" s="197"/>
      <c r="J582" s="197"/>
      <c r="K582" s="197"/>
      <c r="L582" s="197"/>
      <c r="M582" s="197"/>
      <c r="N582" s="197"/>
      <c r="O582" s="197"/>
      <c r="P582" s="197"/>
      <c r="Q582" s="197"/>
    </row>
    <row r="583" spans="9:17">
      <c r="I583" s="197"/>
      <c r="J583" s="197"/>
      <c r="K583" s="197"/>
      <c r="L583" s="197"/>
      <c r="M583" s="197"/>
      <c r="N583" s="197"/>
      <c r="O583" s="197"/>
      <c r="P583" s="197"/>
      <c r="Q583" s="197"/>
    </row>
    <row r="584" spans="9:17">
      <c r="I584" s="197"/>
      <c r="J584" s="197"/>
      <c r="K584" s="197"/>
      <c r="L584" s="197"/>
      <c r="M584" s="197"/>
      <c r="N584" s="197"/>
      <c r="O584" s="197"/>
      <c r="P584" s="197"/>
      <c r="Q584" s="197"/>
    </row>
    <row r="585" spans="9:17">
      <c r="I585" s="197"/>
      <c r="J585" s="197"/>
      <c r="K585" s="197"/>
      <c r="L585" s="197"/>
      <c r="M585" s="197"/>
      <c r="N585" s="197"/>
      <c r="O585" s="197"/>
      <c r="P585" s="197"/>
      <c r="Q585" s="197"/>
    </row>
    <row r="586" spans="9:17">
      <c r="I586" s="197"/>
      <c r="J586" s="197"/>
      <c r="K586" s="197"/>
      <c r="L586" s="197"/>
      <c r="M586" s="197"/>
      <c r="N586" s="197"/>
      <c r="O586" s="197"/>
      <c r="P586" s="197"/>
      <c r="Q586" s="197"/>
    </row>
    <row r="587" spans="9:17">
      <c r="I587" s="197"/>
      <c r="J587" s="197"/>
      <c r="K587" s="197"/>
      <c r="L587" s="197"/>
      <c r="M587" s="197"/>
      <c r="N587" s="197"/>
      <c r="O587" s="197"/>
      <c r="P587" s="197"/>
      <c r="Q587" s="197"/>
    </row>
    <row r="588" spans="9:17">
      <c r="I588" s="197"/>
      <c r="J588" s="197"/>
      <c r="K588" s="197"/>
      <c r="L588" s="197"/>
      <c r="M588" s="197"/>
      <c r="N588" s="197"/>
      <c r="O588" s="197"/>
      <c r="P588" s="197"/>
      <c r="Q588" s="197"/>
    </row>
    <row r="589" spans="9:17">
      <c r="I589" s="197"/>
      <c r="J589" s="197"/>
      <c r="K589" s="197"/>
      <c r="L589" s="197"/>
      <c r="M589" s="197"/>
      <c r="N589" s="197"/>
      <c r="O589" s="197"/>
      <c r="P589" s="197"/>
      <c r="Q589" s="197"/>
    </row>
    <row r="590" spans="9:17">
      <c r="I590" s="197"/>
      <c r="J590" s="197"/>
      <c r="K590" s="197"/>
      <c r="L590" s="197"/>
      <c r="M590" s="197"/>
      <c r="N590" s="197"/>
      <c r="O590" s="197"/>
      <c r="P590" s="197"/>
      <c r="Q590" s="197"/>
    </row>
    <row r="591" spans="9:17">
      <c r="I591" s="197"/>
      <c r="J591" s="197"/>
      <c r="K591" s="197"/>
      <c r="L591" s="197"/>
      <c r="M591" s="197"/>
      <c r="N591" s="197"/>
      <c r="O591" s="197"/>
      <c r="P591" s="197"/>
      <c r="Q591" s="197"/>
    </row>
    <row r="592" spans="9:17">
      <c r="I592" s="197"/>
      <c r="J592" s="197"/>
      <c r="K592" s="197"/>
      <c r="L592" s="197"/>
      <c r="M592" s="197"/>
      <c r="N592" s="197"/>
      <c r="O592" s="197"/>
      <c r="P592" s="197"/>
      <c r="Q592" s="197"/>
    </row>
    <row r="593" spans="9:17">
      <c r="I593" s="197"/>
      <c r="J593" s="197"/>
      <c r="K593" s="197"/>
      <c r="L593" s="197"/>
      <c r="M593" s="197"/>
      <c r="N593" s="197"/>
      <c r="O593" s="197"/>
      <c r="P593" s="197"/>
      <c r="Q593" s="197"/>
    </row>
    <row r="594" spans="9:17">
      <c r="I594" s="197"/>
      <c r="J594" s="197"/>
      <c r="K594" s="197"/>
      <c r="L594" s="197"/>
      <c r="M594" s="197"/>
      <c r="N594" s="197"/>
      <c r="O594" s="197"/>
      <c r="P594" s="197"/>
      <c r="Q594" s="197"/>
    </row>
    <row r="595" spans="9:17">
      <c r="I595" s="197"/>
      <c r="J595" s="197"/>
      <c r="K595" s="197"/>
      <c r="L595" s="197"/>
      <c r="M595" s="197"/>
      <c r="N595" s="197"/>
      <c r="O595" s="197"/>
      <c r="P595" s="197"/>
      <c r="Q595" s="197"/>
    </row>
    <row r="596" spans="9:17">
      <c r="I596" s="197"/>
      <c r="J596" s="197"/>
      <c r="K596" s="197"/>
      <c r="L596" s="197"/>
      <c r="M596" s="197"/>
      <c r="N596" s="197"/>
      <c r="O596" s="197"/>
      <c r="P596" s="197"/>
      <c r="Q596" s="197"/>
    </row>
    <row r="597" spans="9:17">
      <c r="I597" s="197"/>
      <c r="J597" s="197"/>
      <c r="K597" s="197"/>
      <c r="L597" s="197"/>
      <c r="M597" s="197"/>
      <c r="N597" s="197"/>
      <c r="O597" s="197"/>
      <c r="P597" s="197"/>
      <c r="Q597" s="197"/>
    </row>
    <row r="598" spans="9:17">
      <c r="I598" s="197"/>
      <c r="J598" s="197"/>
      <c r="K598" s="197"/>
      <c r="L598" s="197"/>
      <c r="M598" s="197"/>
      <c r="N598" s="197"/>
      <c r="O598" s="197"/>
      <c r="P598" s="197"/>
      <c r="Q598" s="197"/>
    </row>
    <row r="599" spans="9:17">
      <c r="I599" s="197"/>
      <c r="J599" s="197"/>
      <c r="K599" s="197"/>
      <c r="L599" s="197"/>
      <c r="M599" s="197"/>
      <c r="N599" s="197"/>
      <c r="O599" s="197"/>
      <c r="P599" s="197"/>
      <c r="Q599" s="197"/>
    </row>
    <row r="600" spans="9:17">
      <c r="I600" s="197"/>
      <c r="J600" s="197"/>
      <c r="K600" s="197"/>
      <c r="L600" s="197"/>
      <c r="M600" s="197"/>
      <c r="N600" s="197"/>
      <c r="O600" s="197"/>
      <c r="P600" s="197"/>
      <c r="Q600" s="197"/>
    </row>
    <row r="601" spans="9:17">
      <c r="I601" s="197"/>
      <c r="J601" s="197"/>
      <c r="K601" s="197"/>
      <c r="L601" s="197"/>
      <c r="M601" s="197"/>
      <c r="N601" s="197"/>
      <c r="O601" s="197"/>
      <c r="P601" s="197"/>
      <c r="Q601" s="197"/>
    </row>
    <row r="602" spans="9:17">
      <c r="I602" s="197"/>
      <c r="J602" s="197"/>
      <c r="K602" s="197"/>
      <c r="L602" s="197"/>
      <c r="M602" s="197"/>
      <c r="N602" s="197"/>
      <c r="O602" s="197"/>
      <c r="P602" s="197"/>
      <c r="Q602" s="197"/>
    </row>
    <row r="603" spans="9:17">
      <c r="I603" s="197"/>
      <c r="J603" s="197"/>
      <c r="K603" s="197"/>
      <c r="L603" s="197"/>
      <c r="M603" s="197"/>
      <c r="N603" s="197"/>
      <c r="O603" s="197"/>
      <c r="P603" s="197"/>
      <c r="Q603" s="197"/>
    </row>
    <row r="604" spans="9:17">
      <c r="I604" s="197"/>
      <c r="J604" s="197"/>
      <c r="K604" s="197"/>
      <c r="L604" s="197"/>
      <c r="M604" s="197"/>
      <c r="N604" s="197"/>
      <c r="O604" s="197"/>
      <c r="P604" s="197"/>
      <c r="Q604" s="197"/>
    </row>
    <row r="605" spans="9:17">
      <c r="I605" s="197"/>
      <c r="J605" s="197"/>
      <c r="K605" s="197"/>
      <c r="L605" s="197"/>
      <c r="M605" s="197"/>
      <c r="N605" s="197"/>
      <c r="O605" s="197"/>
      <c r="P605" s="197"/>
      <c r="Q605" s="197"/>
    </row>
    <row r="606" spans="9:17">
      <c r="I606" s="197"/>
      <c r="J606" s="197"/>
      <c r="K606" s="197"/>
      <c r="L606" s="197"/>
      <c r="M606" s="197"/>
      <c r="N606" s="197"/>
      <c r="O606" s="197"/>
      <c r="P606" s="197"/>
      <c r="Q606" s="197"/>
    </row>
    <row r="607" spans="9:17">
      <c r="I607" s="197"/>
      <c r="J607" s="197"/>
      <c r="K607" s="197"/>
      <c r="L607" s="197"/>
      <c r="M607" s="197"/>
      <c r="N607" s="197"/>
      <c r="O607" s="197"/>
      <c r="P607" s="197"/>
      <c r="Q607" s="197"/>
    </row>
    <row r="608" spans="9:17">
      <c r="I608" s="197"/>
      <c r="J608" s="197"/>
      <c r="K608" s="197"/>
      <c r="L608" s="197"/>
      <c r="M608" s="197"/>
      <c r="N608" s="197"/>
      <c r="O608" s="197"/>
      <c r="P608" s="197"/>
      <c r="Q608" s="197"/>
    </row>
    <row r="609" spans="9:17">
      <c r="I609" s="197"/>
      <c r="J609" s="197"/>
      <c r="K609" s="197"/>
      <c r="L609" s="197"/>
      <c r="M609" s="197"/>
      <c r="N609" s="197"/>
      <c r="O609" s="197"/>
      <c r="P609" s="197"/>
      <c r="Q609" s="197"/>
    </row>
    <row r="610" spans="9:17">
      <c r="I610" s="197"/>
      <c r="J610" s="197"/>
      <c r="K610" s="197"/>
      <c r="L610" s="197"/>
      <c r="M610" s="197"/>
      <c r="N610" s="197"/>
      <c r="O610" s="197"/>
      <c r="P610" s="197"/>
      <c r="Q610" s="197"/>
    </row>
    <row r="611" spans="9:17">
      <c r="I611" s="197"/>
      <c r="J611" s="197"/>
      <c r="K611" s="197"/>
      <c r="L611" s="197"/>
      <c r="M611" s="197"/>
      <c r="N611" s="197"/>
      <c r="O611" s="197"/>
      <c r="P611" s="197"/>
      <c r="Q611" s="197"/>
    </row>
    <row r="612" spans="9:17">
      <c r="I612" s="197"/>
      <c r="J612" s="197"/>
      <c r="K612" s="197"/>
      <c r="L612" s="197"/>
      <c r="M612" s="197"/>
      <c r="N612" s="197"/>
      <c r="O612" s="197"/>
      <c r="P612" s="197"/>
      <c r="Q612" s="197"/>
    </row>
    <row r="613" spans="9:17">
      <c r="I613" s="197"/>
      <c r="J613" s="197"/>
      <c r="K613" s="197"/>
      <c r="L613" s="197"/>
      <c r="M613" s="197"/>
      <c r="N613" s="197"/>
      <c r="O613" s="197"/>
      <c r="P613" s="197"/>
      <c r="Q613" s="197"/>
    </row>
    <row r="614" spans="9:17">
      <c r="I614" s="197"/>
      <c r="J614" s="197"/>
      <c r="K614" s="197"/>
      <c r="L614" s="197"/>
      <c r="M614" s="197"/>
      <c r="N614" s="197"/>
      <c r="O614" s="197"/>
      <c r="P614" s="197"/>
      <c r="Q614" s="197"/>
    </row>
    <row r="615" spans="9:17">
      <c r="I615" s="197"/>
      <c r="J615" s="197"/>
      <c r="K615" s="197"/>
      <c r="L615" s="197"/>
      <c r="M615" s="197"/>
      <c r="N615" s="197"/>
      <c r="O615" s="197"/>
      <c r="P615" s="197"/>
      <c r="Q615" s="197"/>
    </row>
    <row r="616" spans="9:17">
      <c r="I616" s="197"/>
      <c r="J616" s="197"/>
      <c r="K616" s="197"/>
      <c r="L616" s="197"/>
      <c r="M616" s="197"/>
      <c r="N616" s="197"/>
      <c r="O616" s="197"/>
      <c r="P616" s="197"/>
      <c r="Q616" s="197"/>
    </row>
    <row r="617" spans="9:17">
      <c r="I617" s="197"/>
      <c r="J617" s="197"/>
      <c r="K617" s="197"/>
      <c r="L617" s="197"/>
      <c r="M617" s="197"/>
      <c r="N617" s="197"/>
      <c r="O617" s="197"/>
      <c r="P617" s="197"/>
      <c r="Q617" s="197"/>
    </row>
    <row r="618" spans="9:17">
      <c r="I618" s="197"/>
      <c r="J618" s="197"/>
      <c r="K618" s="197"/>
      <c r="L618" s="197"/>
      <c r="M618" s="197"/>
      <c r="N618" s="197"/>
      <c r="O618" s="197"/>
      <c r="P618" s="197"/>
      <c r="Q618" s="197"/>
    </row>
    <row r="619" spans="9:17">
      <c r="I619" s="197"/>
      <c r="J619" s="197"/>
      <c r="K619" s="197"/>
      <c r="L619" s="197"/>
      <c r="M619" s="197"/>
      <c r="N619" s="197"/>
      <c r="O619" s="197"/>
      <c r="P619" s="197"/>
      <c r="Q619" s="197"/>
    </row>
    <row r="620" spans="9:17">
      <c r="I620" s="197"/>
      <c r="J620" s="197"/>
      <c r="K620" s="197"/>
      <c r="L620" s="197"/>
      <c r="M620" s="197"/>
      <c r="N620" s="197"/>
      <c r="O620" s="197"/>
      <c r="P620" s="197"/>
      <c r="Q620" s="197"/>
    </row>
    <row r="621" spans="9:17">
      <c r="I621" s="197"/>
      <c r="J621" s="197"/>
      <c r="K621" s="197"/>
      <c r="L621" s="197"/>
      <c r="M621" s="197"/>
      <c r="N621" s="197"/>
      <c r="O621" s="197"/>
      <c r="P621" s="197"/>
      <c r="Q621" s="197"/>
    </row>
    <row r="622" spans="9:17">
      <c r="I622" s="197"/>
      <c r="J622" s="197"/>
      <c r="K622" s="197"/>
      <c r="L622" s="197"/>
      <c r="M622" s="197"/>
      <c r="N622" s="197"/>
      <c r="O622" s="197"/>
      <c r="P622" s="197"/>
      <c r="Q622" s="197"/>
    </row>
    <row r="623" spans="9:17">
      <c r="I623" s="197"/>
      <c r="J623" s="197"/>
      <c r="K623" s="197"/>
      <c r="L623" s="197"/>
      <c r="M623" s="197"/>
      <c r="N623" s="197"/>
      <c r="O623" s="197"/>
      <c r="P623" s="197"/>
      <c r="Q623" s="197"/>
    </row>
    <row r="624" spans="9:17">
      <c r="I624" s="197"/>
      <c r="J624" s="197"/>
      <c r="K624" s="197"/>
      <c r="L624" s="197"/>
      <c r="M624" s="197"/>
      <c r="N624" s="197"/>
      <c r="O624" s="197"/>
      <c r="P624" s="197"/>
      <c r="Q624" s="197"/>
    </row>
    <row r="625" spans="9:17">
      <c r="I625" s="197"/>
      <c r="J625" s="197"/>
      <c r="K625" s="197"/>
      <c r="L625" s="197"/>
      <c r="M625" s="197"/>
      <c r="N625" s="197"/>
      <c r="O625" s="197"/>
      <c r="P625" s="197"/>
      <c r="Q625" s="197"/>
    </row>
    <row r="626" spans="9:17">
      <c r="I626" s="197"/>
      <c r="J626" s="197"/>
      <c r="K626" s="197"/>
      <c r="L626" s="197"/>
      <c r="M626" s="197"/>
      <c r="N626" s="197"/>
      <c r="O626" s="197"/>
      <c r="P626" s="197"/>
      <c r="Q626" s="197"/>
    </row>
    <row r="627" spans="9:17">
      <c r="I627" s="197"/>
      <c r="J627" s="197"/>
      <c r="K627" s="197"/>
      <c r="L627" s="197"/>
      <c r="M627" s="197"/>
      <c r="N627" s="197"/>
      <c r="O627" s="197"/>
      <c r="P627" s="197"/>
      <c r="Q627" s="197"/>
    </row>
    <row r="628" spans="9:17">
      <c r="I628" s="197"/>
      <c r="J628" s="197"/>
      <c r="K628" s="197"/>
      <c r="L628" s="197"/>
      <c r="M628" s="197"/>
      <c r="N628" s="197"/>
      <c r="O628" s="197"/>
      <c r="P628" s="197"/>
      <c r="Q628" s="197"/>
    </row>
    <row r="629" spans="9:17">
      <c r="I629" s="197"/>
      <c r="J629" s="197"/>
      <c r="K629" s="197"/>
      <c r="L629" s="197"/>
      <c r="M629" s="197"/>
      <c r="N629" s="197"/>
      <c r="O629" s="197"/>
      <c r="P629" s="197"/>
      <c r="Q629" s="197"/>
    </row>
    <row r="630" spans="9:17">
      <c r="I630" s="197"/>
      <c r="J630" s="197"/>
      <c r="K630" s="197"/>
      <c r="L630" s="197"/>
      <c r="M630" s="197"/>
      <c r="N630" s="197"/>
      <c r="O630" s="197"/>
      <c r="P630" s="197"/>
      <c r="Q630" s="197"/>
    </row>
    <row r="631" spans="9:17">
      <c r="I631" s="197"/>
      <c r="J631" s="197"/>
      <c r="K631" s="197"/>
      <c r="L631" s="197"/>
      <c r="M631" s="197"/>
      <c r="N631" s="197"/>
      <c r="O631" s="197"/>
      <c r="P631" s="197"/>
      <c r="Q631" s="197"/>
    </row>
    <row r="632" spans="9:17">
      <c r="I632" s="197"/>
      <c r="J632" s="197"/>
      <c r="K632" s="197"/>
      <c r="L632" s="197"/>
      <c r="M632" s="197"/>
      <c r="N632" s="197"/>
      <c r="O632" s="197"/>
      <c r="P632" s="197"/>
      <c r="Q632" s="197"/>
    </row>
    <row r="633" spans="9:17">
      <c r="I633" s="197"/>
      <c r="J633" s="197"/>
      <c r="K633" s="197"/>
      <c r="L633" s="197"/>
      <c r="M633" s="197"/>
      <c r="N633" s="197"/>
      <c r="O633" s="197"/>
      <c r="P633" s="197"/>
      <c r="Q633" s="197"/>
    </row>
    <row r="634" spans="9:17">
      <c r="I634" s="197"/>
      <c r="J634" s="197"/>
      <c r="K634" s="197"/>
      <c r="L634" s="197"/>
      <c r="M634" s="197"/>
      <c r="N634" s="197"/>
      <c r="O634" s="197"/>
      <c r="P634" s="197"/>
      <c r="Q634" s="197"/>
    </row>
    <row r="635" spans="9:17">
      <c r="I635" s="197"/>
      <c r="J635" s="197"/>
      <c r="K635" s="197"/>
      <c r="L635" s="197"/>
      <c r="M635" s="197"/>
      <c r="N635" s="197"/>
      <c r="O635" s="197"/>
      <c r="P635" s="197"/>
      <c r="Q635" s="197"/>
    </row>
    <row r="636" spans="9:17">
      <c r="I636" s="197"/>
      <c r="J636" s="197"/>
      <c r="K636" s="197"/>
      <c r="L636" s="197"/>
      <c r="M636" s="197"/>
      <c r="N636" s="197"/>
      <c r="O636" s="197"/>
      <c r="P636" s="197"/>
      <c r="Q636" s="197"/>
    </row>
    <row r="637" spans="9:17">
      <c r="I637" s="197"/>
      <c r="J637" s="197"/>
      <c r="K637" s="197"/>
      <c r="L637" s="197"/>
      <c r="M637" s="197"/>
      <c r="N637" s="197"/>
      <c r="O637" s="197"/>
      <c r="P637" s="197"/>
      <c r="Q637" s="197"/>
    </row>
    <row r="638" spans="9:17">
      <c r="I638" s="197"/>
      <c r="J638" s="197"/>
      <c r="K638" s="197"/>
      <c r="L638" s="197"/>
      <c r="M638" s="197"/>
      <c r="N638" s="197"/>
      <c r="O638" s="197"/>
      <c r="P638" s="197"/>
      <c r="Q638" s="197"/>
    </row>
    <row r="639" spans="9:17">
      <c r="I639" s="197"/>
      <c r="J639" s="197"/>
      <c r="K639" s="197"/>
      <c r="L639" s="197"/>
      <c r="M639" s="197"/>
      <c r="N639" s="197"/>
      <c r="O639" s="197"/>
      <c r="P639" s="197"/>
      <c r="Q639" s="197"/>
    </row>
    <row r="640" spans="9:17">
      <c r="I640" s="197"/>
      <c r="J640" s="197"/>
      <c r="K640" s="197"/>
      <c r="L640" s="197"/>
      <c r="M640" s="197"/>
      <c r="N640" s="197"/>
      <c r="O640" s="197"/>
      <c r="P640" s="197"/>
      <c r="Q640" s="197"/>
    </row>
    <row r="641" spans="9:17">
      <c r="I641" s="197"/>
      <c r="J641" s="197"/>
      <c r="K641" s="197"/>
      <c r="L641" s="197"/>
      <c r="M641" s="197"/>
      <c r="N641" s="197"/>
      <c r="O641" s="197"/>
      <c r="P641" s="197"/>
      <c r="Q641" s="197"/>
    </row>
    <row r="642" spans="9:17">
      <c r="I642" s="197"/>
      <c r="J642" s="197"/>
      <c r="K642" s="197"/>
      <c r="L642" s="197"/>
      <c r="M642" s="197"/>
      <c r="N642" s="197"/>
      <c r="O642" s="197"/>
      <c r="P642" s="197"/>
      <c r="Q642" s="197"/>
    </row>
    <row r="643" spans="9:17">
      <c r="I643" s="197"/>
      <c r="J643" s="197"/>
      <c r="K643" s="197"/>
      <c r="L643" s="197"/>
      <c r="M643" s="197"/>
      <c r="N643" s="197"/>
      <c r="O643" s="197"/>
      <c r="P643" s="197"/>
      <c r="Q643" s="197"/>
    </row>
    <row r="644" spans="9:17">
      <c r="I644" s="197"/>
      <c r="J644" s="197"/>
      <c r="K644" s="197"/>
      <c r="L644" s="197"/>
      <c r="M644" s="197"/>
      <c r="N644" s="197"/>
      <c r="O644" s="197"/>
      <c r="P644" s="197"/>
      <c r="Q644" s="197"/>
    </row>
    <row r="645" spans="9:17">
      <c r="I645" s="197"/>
      <c r="J645" s="197"/>
      <c r="K645" s="197"/>
      <c r="L645" s="197"/>
      <c r="M645" s="197"/>
      <c r="N645" s="197"/>
      <c r="O645" s="197"/>
      <c r="P645" s="197"/>
      <c r="Q645" s="197"/>
    </row>
    <row r="646" spans="9:17">
      <c r="I646" s="197"/>
      <c r="J646" s="197"/>
      <c r="K646" s="197"/>
      <c r="L646" s="197"/>
      <c r="M646" s="197"/>
      <c r="N646" s="197"/>
      <c r="O646" s="197"/>
      <c r="P646" s="197"/>
      <c r="Q646" s="197"/>
    </row>
    <row r="647" spans="9:17">
      <c r="I647" s="197"/>
      <c r="J647" s="197"/>
      <c r="K647" s="197"/>
      <c r="L647" s="197"/>
      <c r="M647" s="197"/>
      <c r="N647" s="197"/>
      <c r="O647" s="197"/>
      <c r="P647" s="197"/>
      <c r="Q647" s="197"/>
    </row>
    <row r="648" spans="9:17">
      <c r="I648" s="197"/>
      <c r="J648" s="197"/>
      <c r="K648" s="197"/>
      <c r="L648" s="197"/>
      <c r="M648" s="197"/>
      <c r="N648" s="197"/>
      <c r="O648" s="197"/>
      <c r="P648" s="197"/>
      <c r="Q648" s="197"/>
    </row>
    <row r="649" spans="9:17">
      <c r="I649" s="197"/>
      <c r="J649" s="197"/>
      <c r="K649" s="197"/>
      <c r="L649" s="197"/>
      <c r="M649" s="197"/>
      <c r="N649" s="197"/>
      <c r="O649" s="197"/>
      <c r="P649" s="197"/>
      <c r="Q649" s="197"/>
    </row>
    <row r="650" spans="9:17">
      <c r="I650" s="197"/>
      <c r="J650" s="197"/>
      <c r="K650" s="197"/>
      <c r="L650" s="197"/>
      <c r="M650" s="197"/>
      <c r="N650" s="197"/>
      <c r="O650" s="197"/>
      <c r="P650" s="197"/>
      <c r="Q650" s="197"/>
    </row>
    <row r="651" spans="9:17">
      <c r="I651" s="197"/>
      <c r="J651" s="197"/>
      <c r="K651" s="197"/>
      <c r="L651" s="197"/>
      <c r="M651" s="197"/>
      <c r="N651" s="197"/>
      <c r="O651" s="197"/>
      <c r="P651" s="197"/>
      <c r="Q651" s="197"/>
    </row>
    <row r="652" spans="9:17">
      <c r="I652" s="197"/>
      <c r="J652" s="197"/>
      <c r="K652" s="197"/>
      <c r="L652" s="197"/>
      <c r="M652" s="197"/>
      <c r="N652" s="197"/>
      <c r="O652" s="197"/>
      <c r="P652" s="197"/>
      <c r="Q652" s="197"/>
    </row>
    <row r="653" spans="9:17">
      <c r="I653" s="197"/>
      <c r="J653" s="197"/>
      <c r="K653" s="197"/>
      <c r="L653" s="197"/>
      <c r="M653" s="197"/>
      <c r="N653" s="197"/>
      <c r="O653" s="197"/>
      <c r="P653" s="197"/>
      <c r="Q653" s="197"/>
    </row>
    <row r="654" spans="9:17">
      <c r="I654" s="197"/>
      <c r="J654" s="197"/>
      <c r="K654" s="197"/>
      <c r="L654" s="197"/>
      <c r="M654" s="197"/>
      <c r="N654" s="197"/>
      <c r="O654" s="197"/>
      <c r="P654" s="197"/>
      <c r="Q654" s="197"/>
    </row>
    <row r="655" spans="9:17">
      <c r="I655" s="197"/>
      <c r="J655" s="197"/>
      <c r="K655" s="197"/>
      <c r="L655" s="197"/>
      <c r="M655" s="197"/>
      <c r="N655" s="197"/>
      <c r="O655" s="197"/>
      <c r="P655" s="197"/>
      <c r="Q655" s="197"/>
    </row>
    <row r="656" spans="9:17">
      <c r="I656" s="197"/>
      <c r="J656" s="197"/>
      <c r="K656" s="197"/>
      <c r="L656" s="197"/>
      <c r="M656" s="197"/>
      <c r="N656" s="197"/>
      <c r="O656" s="197"/>
      <c r="P656" s="197"/>
      <c r="Q656" s="197"/>
    </row>
    <row r="657" spans="9:17">
      <c r="I657" s="197"/>
      <c r="J657" s="197"/>
      <c r="K657" s="197"/>
      <c r="L657" s="197"/>
      <c r="M657" s="197"/>
      <c r="N657" s="197"/>
      <c r="O657" s="197"/>
      <c r="P657" s="197"/>
      <c r="Q657" s="197"/>
    </row>
    <row r="658" spans="9:17">
      <c r="I658" s="197"/>
      <c r="J658" s="197"/>
      <c r="K658" s="197"/>
      <c r="L658" s="197"/>
      <c r="M658" s="197"/>
      <c r="N658" s="197"/>
      <c r="O658" s="197"/>
      <c r="P658" s="197"/>
      <c r="Q658" s="197"/>
    </row>
    <row r="659" spans="9:17">
      <c r="I659" s="197"/>
      <c r="J659" s="197"/>
      <c r="K659" s="197"/>
      <c r="L659" s="197"/>
      <c r="M659" s="197"/>
      <c r="N659" s="197"/>
      <c r="O659" s="197"/>
      <c r="P659" s="197"/>
      <c r="Q659" s="197"/>
    </row>
    <row r="660" spans="9:17">
      <c r="I660" s="197"/>
      <c r="J660" s="197"/>
      <c r="K660" s="197"/>
      <c r="L660" s="197"/>
      <c r="M660" s="197"/>
      <c r="N660" s="197"/>
      <c r="O660" s="197"/>
      <c r="P660" s="197"/>
      <c r="Q660" s="197"/>
    </row>
    <row r="661" spans="9:17">
      <c r="I661" s="197"/>
      <c r="J661" s="197"/>
      <c r="K661" s="197"/>
      <c r="L661" s="197"/>
      <c r="M661" s="197"/>
      <c r="N661" s="197"/>
      <c r="O661" s="197"/>
      <c r="P661" s="197"/>
      <c r="Q661" s="197"/>
    </row>
    <row r="662" spans="9:17">
      <c r="I662" s="197"/>
      <c r="J662" s="197"/>
      <c r="K662" s="197"/>
      <c r="L662" s="197"/>
      <c r="M662" s="197"/>
      <c r="N662" s="197"/>
      <c r="O662" s="197"/>
      <c r="P662" s="197"/>
      <c r="Q662" s="197"/>
    </row>
    <row r="663" spans="9:17">
      <c r="I663" s="197"/>
      <c r="J663" s="197"/>
      <c r="K663" s="197"/>
      <c r="L663" s="197"/>
      <c r="M663" s="197"/>
      <c r="N663" s="197"/>
      <c r="O663" s="197"/>
      <c r="P663" s="197"/>
      <c r="Q663" s="197"/>
    </row>
    <row r="664" spans="9:17">
      <c r="I664" s="197"/>
      <c r="J664" s="197"/>
      <c r="K664" s="197"/>
      <c r="L664" s="197"/>
      <c r="M664" s="197"/>
      <c r="N664" s="197"/>
      <c r="O664" s="197"/>
      <c r="P664" s="197"/>
      <c r="Q664" s="197"/>
    </row>
    <row r="665" spans="9:17">
      <c r="I665" s="197"/>
      <c r="J665" s="197"/>
      <c r="K665" s="197"/>
      <c r="L665" s="197"/>
      <c r="M665" s="197"/>
      <c r="N665" s="197"/>
      <c r="O665" s="197"/>
      <c r="P665" s="197"/>
      <c r="Q665" s="197"/>
    </row>
    <row r="666" spans="9:17">
      <c r="I666" s="197"/>
      <c r="J666" s="197"/>
      <c r="K666" s="197"/>
      <c r="L666" s="197"/>
      <c r="M666" s="197"/>
      <c r="N666" s="197"/>
      <c r="O666" s="197"/>
      <c r="P666" s="197"/>
      <c r="Q666" s="197"/>
    </row>
    <row r="667" spans="9:17">
      <c r="I667" s="197"/>
      <c r="J667" s="197"/>
      <c r="K667" s="197"/>
      <c r="L667" s="197"/>
      <c r="M667" s="197"/>
      <c r="N667" s="197"/>
      <c r="O667" s="197"/>
      <c r="P667" s="197"/>
      <c r="Q667" s="197"/>
    </row>
    <row r="668" spans="9:17">
      <c r="I668" s="197"/>
      <c r="J668" s="197"/>
      <c r="K668" s="197"/>
      <c r="L668" s="197"/>
      <c r="M668" s="197"/>
      <c r="N668" s="197"/>
      <c r="O668" s="197"/>
      <c r="P668" s="197"/>
      <c r="Q668" s="197"/>
    </row>
    <row r="669" spans="9:17">
      <c r="I669" s="197"/>
      <c r="J669" s="197"/>
      <c r="K669" s="197"/>
      <c r="L669" s="197"/>
      <c r="M669" s="197"/>
      <c r="N669" s="197"/>
      <c r="O669" s="197"/>
      <c r="P669" s="197"/>
      <c r="Q669" s="197"/>
    </row>
    <row r="670" spans="9:17">
      <c r="I670" s="197"/>
      <c r="J670" s="197"/>
      <c r="K670" s="197"/>
      <c r="L670" s="197"/>
      <c r="M670" s="197"/>
      <c r="N670" s="197"/>
      <c r="O670" s="197"/>
      <c r="P670" s="197"/>
      <c r="Q670" s="197"/>
    </row>
    <row r="671" spans="9:17">
      <c r="I671" s="197"/>
      <c r="J671" s="197"/>
      <c r="K671" s="197"/>
      <c r="L671" s="197"/>
      <c r="M671" s="197"/>
      <c r="N671" s="197"/>
      <c r="O671" s="197"/>
      <c r="P671" s="197"/>
      <c r="Q671" s="197"/>
    </row>
    <row r="672" spans="9:17">
      <c r="I672" s="197"/>
      <c r="J672" s="197"/>
      <c r="K672" s="197"/>
      <c r="L672" s="197"/>
      <c r="M672" s="197"/>
      <c r="N672" s="197"/>
      <c r="O672" s="197"/>
      <c r="P672" s="197"/>
      <c r="Q672" s="197"/>
    </row>
    <row r="673" spans="9:17">
      <c r="I673" s="197"/>
      <c r="J673" s="197"/>
      <c r="K673" s="197"/>
      <c r="L673" s="197"/>
      <c r="M673" s="197"/>
      <c r="N673" s="197"/>
      <c r="O673" s="197"/>
      <c r="P673" s="197"/>
      <c r="Q673" s="197"/>
    </row>
    <row r="674" spans="9:17">
      <c r="I674" s="197"/>
      <c r="J674" s="197"/>
      <c r="K674" s="197"/>
      <c r="L674" s="197"/>
      <c r="M674" s="197"/>
      <c r="N674" s="197"/>
      <c r="O674" s="197"/>
      <c r="P674" s="197"/>
      <c r="Q674" s="197"/>
    </row>
    <row r="675" spans="9:17">
      <c r="I675" s="197"/>
      <c r="J675" s="197"/>
      <c r="K675" s="197"/>
      <c r="L675" s="197"/>
      <c r="M675" s="197"/>
      <c r="N675" s="197"/>
      <c r="O675" s="197"/>
      <c r="P675" s="197"/>
      <c r="Q675" s="197"/>
    </row>
    <row r="676" spans="9:17">
      <c r="I676" s="197"/>
      <c r="J676" s="197"/>
      <c r="K676" s="197"/>
      <c r="L676" s="197"/>
      <c r="M676" s="197"/>
      <c r="N676" s="197"/>
      <c r="O676" s="197"/>
      <c r="P676" s="197"/>
      <c r="Q676" s="197"/>
    </row>
    <row r="677" spans="9:17">
      <c r="I677" s="197"/>
      <c r="J677" s="197"/>
      <c r="K677" s="197"/>
      <c r="L677" s="197"/>
      <c r="M677" s="197"/>
      <c r="N677" s="197"/>
      <c r="O677" s="197"/>
      <c r="P677" s="197"/>
      <c r="Q677" s="197"/>
    </row>
    <row r="678" spans="9:17">
      <c r="I678" s="197"/>
      <c r="J678" s="197"/>
      <c r="K678" s="197"/>
      <c r="L678" s="197"/>
      <c r="M678" s="197"/>
      <c r="N678" s="197"/>
      <c r="O678" s="197"/>
      <c r="P678" s="197"/>
      <c r="Q678" s="197"/>
    </row>
    <row r="679" spans="9:17">
      <c r="I679" s="197"/>
      <c r="J679" s="197"/>
      <c r="K679" s="197"/>
      <c r="L679" s="197"/>
      <c r="M679" s="197"/>
      <c r="N679" s="197"/>
      <c r="O679" s="197"/>
      <c r="P679" s="197"/>
      <c r="Q679" s="197"/>
    </row>
    <row r="680" spans="9:17">
      <c r="I680" s="197"/>
      <c r="J680" s="197"/>
      <c r="K680" s="197"/>
      <c r="L680" s="197"/>
      <c r="M680" s="197"/>
      <c r="N680" s="197"/>
      <c r="O680" s="197"/>
      <c r="P680" s="197"/>
      <c r="Q680" s="197"/>
    </row>
    <row r="681" spans="9:17">
      <c r="I681" s="197"/>
      <c r="J681" s="197"/>
      <c r="K681" s="197"/>
      <c r="L681" s="197"/>
      <c r="M681" s="197"/>
      <c r="N681" s="197"/>
      <c r="O681" s="197"/>
      <c r="P681" s="197"/>
      <c r="Q681" s="197"/>
    </row>
    <row r="682" spans="9:17">
      <c r="I682" s="197"/>
      <c r="J682" s="197"/>
      <c r="K682" s="197"/>
      <c r="L682" s="197"/>
      <c r="M682" s="197"/>
      <c r="N682" s="197"/>
      <c r="O682" s="197"/>
      <c r="P682" s="197"/>
      <c r="Q682" s="197"/>
    </row>
    <row r="683" spans="9:17">
      <c r="I683" s="197"/>
      <c r="J683" s="197"/>
      <c r="K683" s="197"/>
      <c r="L683" s="197"/>
      <c r="M683" s="197"/>
      <c r="N683" s="197"/>
      <c r="O683" s="197"/>
      <c r="P683" s="197"/>
      <c r="Q683" s="197"/>
    </row>
    <row r="684" spans="9:17">
      <c r="I684" s="197"/>
      <c r="J684" s="197"/>
      <c r="K684" s="197"/>
      <c r="L684" s="197"/>
      <c r="M684" s="197"/>
      <c r="N684" s="197"/>
      <c r="O684" s="197"/>
      <c r="P684" s="197"/>
      <c r="Q684" s="197"/>
    </row>
    <row r="685" spans="9:17">
      <c r="I685" s="197"/>
      <c r="J685" s="197"/>
      <c r="K685" s="197"/>
      <c r="L685" s="197"/>
      <c r="M685" s="197"/>
      <c r="N685" s="197"/>
      <c r="O685" s="197"/>
      <c r="P685" s="197"/>
      <c r="Q685" s="197"/>
    </row>
    <row r="686" spans="9:17">
      <c r="I686" s="197"/>
      <c r="J686" s="197"/>
      <c r="K686" s="197"/>
      <c r="L686" s="197"/>
      <c r="M686" s="197"/>
      <c r="N686" s="197"/>
      <c r="O686" s="197"/>
      <c r="P686" s="197"/>
      <c r="Q686" s="197"/>
    </row>
    <row r="687" spans="9:17">
      <c r="I687" s="197"/>
      <c r="J687" s="197"/>
      <c r="K687" s="197"/>
      <c r="L687" s="197"/>
      <c r="M687" s="197"/>
      <c r="N687" s="197"/>
      <c r="O687" s="197"/>
      <c r="P687" s="197"/>
      <c r="Q687" s="197"/>
    </row>
    <row r="688" spans="9:17">
      <c r="I688" s="197"/>
      <c r="J688" s="197"/>
      <c r="K688" s="197"/>
      <c r="L688" s="197"/>
      <c r="M688" s="197"/>
      <c r="N688" s="197"/>
      <c r="O688" s="197"/>
      <c r="P688" s="197"/>
      <c r="Q688" s="197"/>
    </row>
    <row r="689" spans="9:17">
      <c r="I689" s="197"/>
      <c r="J689" s="197"/>
      <c r="K689" s="197"/>
      <c r="L689" s="197"/>
      <c r="M689" s="197"/>
      <c r="N689" s="197"/>
      <c r="O689" s="197"/>
      <c r="P689" s="197"/>
      <c r="Q689" s="197"/>
    </row>
    <row r="690" spans="9:17">
      <c r="I690" s="197"/>
      <c r="J690" s="197"/>
      <c r="K690" s="197"/>
      <c r="L690" s="197"/>
      <c r="M690" s="197"/>
      <c r="N690" s="197"/>
      <c r="O690" s="197"/>
      <c r="P690" s="197"/>
      <c r="Q690" s="197"/>
    </row>
    <row r="691" spans="9:17">
      <c r="I691" s="197"/>
      <c r="J691" s="197"/>
      <c r="K691" s="197"/>
      <c r="L691" s="197"/>
      <c r="M691" s="197"/>
      <c r="N691" s="197"/>
      <c r="O691" s="197"/>
      <c r="P691" s="197"/>
      <c r="Q691" s="197"/>
    </row>
    <row r="692" spans="9:17">
      <c r="I692" s="197"/>
      <c r="J692" s="197"/>
      <c r="K692" s="197"/>
      <c r="L692" s="197"/>
      <c r="M692" s="197"/>
      <c r="N692" s="197"/>
      <c r="O692" s="197"/>
      <c r="P692" s="197"/>
      <c r="Q692" s="197"/>
    </row>
    <row r="693" spans="9:17">
      <c r="I693" s="197"/>
      <c r="J693" s="197"/>
      <c r="K693" s="197"/>
      <c r="L693" s="197"/>
      <c r="M693" s="197"/>
      <c r="N693" s="197"/>
      <c r="O693" s="197"/>
      <c r="P693" s="197"/>
      <c r="Q693" s="197"/>
    </row>
    <row r="694" spans="9:17">
      <c r="I694" s="197"/>
      <c r="J694" s="197"/>
      <c r="K694" s="197"/>
      <c r="L694" s="197"/>
      <c r="M694" s="197"/>
      <c r="N694" s="197"/>
      <c r="O694" s="197"/>
      <c r="P694" s="197"/>
      <c r="Q694" s="197"/>
    </row>
    <row r="695" spans="9:17">
      <c r="I695" s="197"/>
      <c r="J695" s="197"/>
      <c r="K695" s="197"/>
      <c r="L695" s="197"/>
      <c r="M695" s="197"/>
      <c r="N695" s="197"/>
      <c r="O695" s="197"/>
      <c r="P695" s="197"/>
      <c r="Q695" s="197"/>
    </row>
    <row r="696" spans="9:17">
      <c r="I696" s="197"/>
      <c r="J696" s="197"/>
      <c r="K696" s="197"/>
      <c r="L696" s="197"/>
      <c r="M696" s="197"/>
      <c r="N696" s="197"/>
      <c r="O696" s="197"/>
      <c r="P696" s="197"/>
      <c r="Q696" s="197"/>
    </row>
    <row r="697" spans="9:17">
      <c r="I697" s="197"/>
      <c r="J697" s="197"/>
      <c r="K697" s="197"/>
      <c r="L697" s="197"/>
      <c r="M697" s="197"/>
      <c r="N697" s="197"/>
      <c r="O697" s="197"/>
      <c r="P697" s="197"/>
      <c r="Q697" s="197"/>
    </row>
    <row r="698" spans="9:17">
      <c r="I698" s="197"/>
      <c r="J698" s="197"/>
      <c r="K698" s="197"/>
      <c r="L698" s="197"/>
      <c r="M698" s="197"/>
      <c r="N698" s="197"/>
      <c r="O698" s="197"/>
      <c r="P698" s="197"/>
      <c r="Q698" s="197"/>
    </row>
    <row r="699" spans="9:17">
      <c r="I699" s="197"/>
      <c r="J699" s="197"/>
      <c r="K699" s="197"/>
      <c r="L699" s="197"/>
      <c r="M699" s="197"/>
      <c r="N699" s="197"/>
      <c r="O699" s="197"/>
      <c r="P699" s="197"/>
      <c r="Q699" s="197"/>
    </row>
    <row r="700" spans="9:17">
      <c r="I700" s="197"/>
      <c r="J700" s="197"/>
      <c r="K700" s="197"/>
      <c r="L700" s="197"/>
      <c r="M700" s="197"/>
      <c r="N700" s="197"/>
      <c r="O700" s="197"/>
      <c r="P700" s="197"/>
      <c r="Q700" s="197"/>
    </row>
    <row r="701" spans="9:17">
      <c r="I701" s="197"/>
      <c r="J701" s="197"/>
      <c r="K701" s="197"/>
      <c r="L701" s="197"/>
      <c r="M701" s="197"/>
      <c r="N701" s="197"/>
      <c r="O701" s="197"/>
      <c r="P701" s="197"/>
      <c r="Q701" s="197"/>
    </row>
    <row r="702" spans="9:17">
      <c r="I702" s="197"/>
      <c r="J702" s="197"/>
      <c r="K702" s="197"/>
      <c r="L702" s="197"/>
      <c r="M702" s="197"/>
      <c r="N702" s="197"/>
      <c r="O702" s="197"/>
      <c r="P702" s="197"/>
      <c r="Q702" s="197"/>
    </row>
    <row r="703" spans="9:17">
      <c r="I703" s="197"/>
      <c r="J703" s="197"/>
      <c r="K703" s="197"/>
      <c r="L703" s="197"/>
      <c r="M703" s="197"/>
      <c r="N703" s="197"/>
      <c r="O703" s="197"/>
      <c r="P703" s="197"/>
      <c r="Q703" s="197"/>
    </row>
    <row r="704" spans="9:17">
      <c r="I704" s="197"/>
      <c r="J704" s="197"/>
      <c r="K704" s="197"/>
      <c r="L704" s="197"/>
      <c r="M704" s="197"/>
      <c r="N704" s="197"/>
      <c r="O704" s="197"/>
      <c r="P704" s="197"/>
      <c r="Q704" s="197"/>
    </row>
    <row r="705" spans="9:17">
      <c r="I705" s="197"/>
      <c r="J705" s="197"/>
      <c r="K705" s="197"/>
      <c r="L705" s="197"/>
      <c r="M705" s="197"/>
      <c r="N705" s="197"/>
      <c r="O705" s="197"/>
      <c r="P705" s="197"/>
      <c r="Q705" s="197"/>
    </row>
    <row r="706" spans="9:17">
      <c r="I706" s="197"/>
      <c r="J706" s="197"/>
      <c r="K706" s="197"/>
      <c r="L706" s="197"/>
      <c r="M706" s="197"/>
      <c r="N706" s="197"/>
      <c r="O706" s="197"/>
      <c r="P706" s="197"/>
      <c r="Q706" s="197"/>
    </row>
    <row r="707" spans="9:17">
      <c r="I707" s="197"/>
      <c r="J707" s="197"/>
      <c r="K707" s="197"/>
      <c r="L707" s="197"/>
      <c r="M707" s="197"/>
      <c r="N707" s="197"/>
      <c r="O707" s="197"/>
      <c r="P707" s="197"/>
      <c r="Q707" s="197"/>
    </row>
    <row r="708" spans="9:17">
      <c r="I708" s="197"/>
      <c r="J708" s="197"/>
      <c r="K708" s="197"/>
      <c r="L708" s="197"/>
      <c r="M708" s="197"/>
      <c r="N708" s="197"/>
      <c r="O708" s="197"/>
      <c r="P708" s="197"/>
      <c r="Q708" s="197"/>
    </row>
    <row r="709" spans="9:17">
      <c r="I709" s="197"/>
      <c r="J709" s="197"/>
      <c r="K709" s="197"/>
      <c r="L709" s="197"/>
      <c r="M709" s="197"/>
      <c r="N709" s="197"/>
      <c r="O709" s="197"/>
      <c r="P709" s="197"/>
      <c r="Q709" s="197"/>
    </row>
    <row r="710" spans="9:17">
      <c r="I710" s="197"/>
      <c r="J710" s="197"/>
      <c r="K710" s="197"/>
      <c r="L710" s="197"/>
      <c r="M710" s="197"/>
      <c r="N710" s="197"/>
      <c r="O710" s="197"/>
      <c r="P710" s="197"/>
      <c r="Q710" s="197"/>
    </row>
    <row r="711" spans="9:17">
      <c r="I711" s="197"/>
      <c r="J711" s="197"/>
      <c r="K711" s="197"/>
      <c r="L711" s="197"/>
      <c r="M711" s="197"/>
      <c r="N711" s="197"/>
      <c r="O711" s="197"/>
      <c r="P711" s="197"/>
      <c r="Q711" s="197"/>
    </row>
    <row r="712" spans="9:17">
      <c r="I712" s="197"/>
      <c r="J712" s="197"/>
      <c r="K712" s="197"/>
      <c r="L712" s="197"/>
      <c r="M712" s="197"/>
      <c r="N712" s="197"/>
      <c r="O712" s="197"/>
      <c r="P712" s="197"/>
      <c r="Q712" s="197"/>
    </row>
    <row r="713" spans="9:17">
      <c r="I713" s="197"/>
      <c r="J713" s="197"/>
      <c r="K713" s="197"/>
      <c r="L713" s="197"/>
      <c r="M713" s="197"/>
      <c r="N713" s="197"/>
      <c r="O713" s="197"/>
      <c r="P713" s="197"/>
      <c r="Q713" s="197"/>
    </row>
    <row r="714" spans="9:17">
      <c r="I714" s="197"/>
      <c r="J714" s="197"/>
      <c r="K714" s="197"/>
      <c r="L714" s="197"/>
      <c r="M714" s="197"/>
      <c r="N714" s="197"/>
      <c r="O714" s="197"/>
      <c r="P714" s="197"/>
      <c r="Q714" s="197"/>
    </row>
    <row r="715" spans="9:17">
      <c r="I715" s="197"/>
      <c r="J715" s="197"/>
      <c r="K715" s="197"/>
      <c r="L715" s="197"/>
      <c r="M715" s="197"/>
      <c r="N715" s="197"/>
      <c r="O715" s="197"/>
      <c r="P715" s="197"/>
      <c r="Q715" s="197"/>
    </row>
    <row r="716" spans="9:17">
      <c r="I716" s="197"/>
      <c r="J716" s="197"/>
      <c r="K716" s="197"/>
      <c r="L716" s="197"/>
      <c r="M716" s="197"/>
      <c r="N716" s="197"/>
      <c r="O716" s="197"/>
      <c r="P716" s="197"/>
      <c r="Q716" s="197"/>
    </row>
    <row r="717" spans="9:17">
      <c r="I717" s="197"/>
      <c r="J717" s="197"/>
      <c r="K717" s="197"/>
      <c r="L717" s="197"/>
      <c r="M717" s="197"/>
      <c r="N717" s="197"/>
      <c r="O717" s="197"/>
      <c r="P717" s="197"/>
      <c r="Q717" s="197"/>
    </row>
    <row r="718" spans="9:17">
      <c r="I718" s="197"/>
      <c r="J718" s="197"/>
      <c r="K718" s="197"/>
      <c r="L718" s="197"/>
      <c r="M718" s="197"/>
      <c r="N718" s="197"/>
      <c r="O718" s="197"/>
      <c r="P718" s="197"/>
      <c r="Q718" s="197"/>
    </row>
    <row r="719" spans="9:17">
      <c r="I719" s="197"/>
      <c r="J719" s="197"/>
      <c r="K719" s="197"/>
      <c r="L719" s="197"/>
      <c r="M719" s="197"/>
      <c r="N719" s="197"/>
      <c r="O719" s="197"/>
      <c r="P719" s="197"/>
      <c r="Q719" s="197"/>
    </row>
    <row r="720" spans="9:17">
      <c r="I720" s="197"/>
      <c r="J720" s="197"/>
      <c r="K720" s="197"/>
      <c r="L720" s="197"/>
      <c r="M720" s="197"/>
      <c r="N720" s="197"/>
      <c r="O720" s="197"/>
      <c r="P720" s="197"/>
      <c r="Q720" s="197"/>
    </row>
    <row r="721" spans="9:17">
      <c r="I721" s="197"/>
      <c r="J721" s="197"/>
      <c r="K721" s="197"/>
      <c r="L721" s="197"/>
      <c r="M721" s="197"/>
      <c r="N721" s="197"/>
      <c r="O721" s="197"/>
      <c r="P721" s="197"/>
      <c r="Q721" s="197"/>
    </row>
    <row r="722" spans="9:17">
      <c r="I722" s="197"/>
      <c r="J722" s="197"/>
      <c r="K722" s="197"/>
      <c r="L722" s="197"/>
      <c r="M722" s="197"/>
      <c r="N722" s="197"/>
      <c r="O722" s="197"/>
      <c r="P722" s="197"/>
      <c r="Q722" s="197"/>
    </row>
    <row r="723" spans="9:17">
      <c r="I723" s="197"/>
      <c r="J723" s="197"/>
      <c r="K723" s="197"/>
      <c r="L723" s="197"/>
      <c r="M723" s="197"/>
      <c r="N723" s="197"/>
      <c r="O723" s="197"/>
      <c r="P723" s="197"/>
      <c r="Q723" s="197"/>
    </row>
    <row r="724" spans="9:17">
      <c r="I724" s="197"/>
      <c r="J724" s="197"/>
      <c r="K724" s="197"/>
      <c r="L724" s="197"/>
      <c r="M724" s="197"/>
      <c r="N724" s="197"/>
      <c r="O724" s="197"/>
      <c r="P724" s="197"/>
      <c r="Q724" s="197"/>
    </row>
    <row r="725" spans="9:17">
      <c r="I725" s="197"/>
      <c r="J725" s="197"/>
      <c r="K725" s="197"/>
      <c r="L725" s="197"/>
      <c r="M725" s="197"/>
      <c r="N725" s="197"/>
      <c r="O725" s="197"/>
      <c r="P725" s="197"/>
      <c r="Q725" s="197"/>
    </row>
    <row r="726" spans="9:17">
      <c r="I726" s="197"/>
      <c r="J726" s="197"/>
      <c r="K726" s="197"/>
      <c r="L726" s="197"/>
      <c r="M726" s="197"/>
      <c r="N726" s="197"/>
      <c r="O726" s="197"/>
      <c r="P726" s="197"/>
      <c r="Q726" s="197"/>
    </row>
    <row r="727" spans="9:17">
      <c r="I727" s="197"/>
      <c r="J727" s="197"/>
      <c r="K727" s="197"/>
      <c r="L727" s="197"/>
      <c r="M727" s="197"/>
      <c r="N727" s="197"/>
      <c r="O727" s="197"/>
      <c r="P727" s="197"/>
      <c r="Q727" s="197"/>
    </row>
    <row r="728" spans="9:17">
      <c r="I728" s="197"/>
      <c r="J728" s="197"/>
      <c r="K728" s="197"/>
      <c r="L728" s="197"/>
      <c r="M728" s="197"/>
      <c r="N728" s="197"/>
      <c r="O728" s="197"/>
      <c r="P728" s="197"/>
      <c r="Q728" s="197"/>
    </row>
    <row r="729" spans="9:17">
      <c r="I729" s="197"/>
      <c r="J729" s="197"/>
      <c r="K729" s="197"/>
      <c r="L729" s="197"/>
      <c r="M729" s="197"/>
      <c r="N729" s="197"/>
      <c r="O729" s="197"/>
      <c r="P729" s="197"/>
      <c r="Q729" s="197"/>
    </row>
    <row r="730" spans="9:17">
      <c r="I730" s="197"/>
      <c r="J730" s="197"/>
      <c r="K730" s="197"/>
      <c r="L730" s="197"/>
      <c r="M730" s="197"/>
      <c r="N730" s="197"/>
      <c r="O730" s="197"/>
      <c r="P730" s="197"/>
      <c r="Q730" s="197"/>
    </row>
    <row r="731" spans="9:17">
      <c r="I731" s="197"/>
      <c r="J731" s="197"/>
      <c r="K731" s="197"/>
      <c r="L731" s="197"/>
      <c r="M731" s="197"/>
      <c r="N731" s="197"/>
      <c r="O731" s="197"/>
      <c r="P731" s="197"/>
      <c r="Q731" s="197"/>
    </row>
    <row r="732" spans="9:17">
      <c r="I732" s="197"/>
      <c r="J732" s="197"/>
      <c r="K732" s="197"/>
      <c r="L732" s="197"/>
      <c r="M732" s="197"/>
      <c r="N732" s="197"/>
      <c r="O732" s="197"/>
      <c r="P732" s="197"/>
      <c r="Q732" s="197"/>
    </row>
    <row r="733" spans="9:17">
      <c r="I733" s="197"/>
      <c r="J733" s="197"/>
      <c r="K733" s="197"/>
      <c r="L733" s="197"/>
      <c r="M733" s="197"/>
      <c r="N733" s="197"/>
      <c r="O733" s="197"/>
      <c r="P733" s="197"/>
      <c r="Q733" s="197"/>
    </row>
    <row r="734" spans="9:17">
      <c r="I734" s="197"/>
      <c r="J734" s="197"/>
      <c r="K734" s="197"/>
      <c r="L734" s="197"/>
      <c r="M734" s="197"/>
      <c r="N734" s="197"/>
      <c r="O734" s="197"/>
      <c r="P734" s="197"/>
      <c r="Q734" s="197"/>
    </row>
    <row r="735" spans="9:17">
      <c r="I735" s="197"/>
      <c r="J735" s="197"/>
      <c r="K735" s="197"/>
      <c r="L735" s="197"/>
      <c r="M735" s="197"/>
      <c r="N735" s="197"/>
      <c r="O735" s="197"/>
      <c r="P735" s="197"/>
      <c r="Q735" s="197"/>
    </row>
    <row r="736" spans="9:17">
      <c r="I736" s="197"/>
      <c r="J736" s="197"/>
      <c r="K736" s="197"/>
      <c r="L736" s="197"/>
      <c r="M736" s="197"/>
      <c r="N736" s="197"/>
      <c r="O736" s="197"/>
      <c r="P736" s="197"/>
      <c r="Q736" s="197"/>
    </row>
    <row r="737" spans="9:17">
      <c r="I737" s="197"/>
      <c r="J737" s="197"/>
      <c r="K737" s="197"/>
      <c r="L737" s="197"/>
      <c r="M737" s="197"/>
      <c r="N737" s="197"/>
      <c r="O737" s="197"/>
      <c r="P737" s="197"/>
      <c r="Q737" s="197"/>
    </row>
    <row r="738" spans="9:17">
      <c r="I738" s="197"/>
      <c r="J738" s="197"/>
      <c r="K738" s="197"/>
      <c r="L738" s="197"/>
      <c r="M738" s="197"/>
      <c r="N738" s="197"/>
      <c r="O738" s="197"/>
      <c r="P738" s="197"/>
      <c r="Q738" s="197"/>
    </row>
  </sheetData>
  <mergeCells count="9">
    <mergeCell ref="B10:C10"/>
    <mergeCell ref="F10:G10"/>
    <mergeCell ref="I10:L10"/>
    <mergeCell ref="N10:Q10"/>
    <mergeCell ref="F2:Q2"/>
    <mergeCell ref="F3:Q3"/>
    <mergeCell ref="F4:Q4"/>
    <mergeCell ref="F8:Q8"/>
    <mergeCell ref="F6:Q6"/>
  </mergeCells>
  <phoneticPr fontId="3" type="noConversion"/>
  <hyperlinks>
    <hyperlink ref="C151" location="DCS.11.1!A1" display="DCS.11.1" xr:uid="{00000000-0004-0000-0000-000000000000}"/>
    <hyperlink ref="C175" location="DCS.14.1!A1" display="DCS.14.1" xr:uid="{00000000-0004-0000-0000-000001000000}"/>
    <hyperlink ref="C177" location="DCS.15.1!A1" display="DCS.15.1" xr:uid="{00000000-0004-0000-0000-000002000000}"/>
    <hyperlink ref="C179" location="DCS.16.1!A1" display="DCS.16.1" xr:uid="{00000000-0004-0000-0000-000003000000}"/>
    <hyperlink ref="C198" location="DC.2!A1" display="DC.2" xr:uid="{00000000-0004-0000-0000-000004000000}"/>
    <hyperlink ref="C200" location="DC.3!A1" display="DC.3" xr:uid="{00000000-0004-0000-0000-000005000000}"/>
    <hyperlink ref="C203" location="DC.4!A1" display="DC.4.1" xr:uid="{00000000-0004-0000-0000-000006000000}"/>
    <hyperlink ref="C204" location="DC.4!A1" display="DC.4.2" xr:uid="{00000000-0004-0000-0000-000007000000}"/>
    <hyperlink ref="C205" location="DC.4!A1" display="DC.4.3" xr:uid="{00000000-0004-0000-0000-000008000000}"/>
    <hyperlink ref="C206" location="DC.4!A1" display="DC.4.4" xr:uid="{00000000-0004-0000-0000-000009000000}"/>
    <hyperlink ref="C209" location="DC.5!A1" display="DC.5.1" xr:uid="{00000000-0004-0000-0000-00000A000000}"/>
    <hyperlink ref="C210" location="DC.5!A1" display="DC.5.2" xr:uid="{00000000-0004-0000-0000-00000B000000}"/>
    <hyperlink ref="C211" location="DC.5!A1" display="DC.5.3" xr:uid="{00000000-0004-0000-0000-00000C000000}"/>
    <hyperlink ref="C212" location="DC.5!A1" display="DC.5.4" xr:uid="{00000000-0004-0000-0000-00000D000000}"/>
    <hyperlink ref="C213" location="DC.5!A1" display="DC.5.5" xr:uid="{00000000-0004-0000-0000-00000E000000}"/>
    <hyperlink ref="C214" location="DC.5!A1" display="DC.5.6" xr:uid="{00000000-0004-0000-0000-00000F000000}"/>
    <hyperlink ref="C224" location="DC.7!A1" display="DC.7" xr:uid="{00000000-0004-0000-0000-000010000000}"/>
    <hyperlink ref="C232" location="DC.9!A1" display="DC.9" xr:uid="{00000000-0004-0000-0000-000011000000}"/>
    <hyperlink ref="C242" location="DC.14!A1" display="DC.14" xr:uid="{00000000-0004-0000-0000-000012000000}"/>
    <hyperlink ref="C244" location="DC.15!A1" display="DC.15" xr:uid="{00000000-0004-0000-0000-000013000000}"/>
    <hyperlink ref="C18" location="DCS.1.2!A1" display="DCS.1.2" xr:uid="{00000000-0004-0000-0000-000014000000}"/>
    <hyperlink ref="C20" location="DCS.1.3!A1" display="DCS.1.3" xr:uid="{00000000-0004-0000-0000-000015000000}"/>
    <hyperlink ref="C22" location="DCS.1.4!A1" display="DCS.1.4" xr:uid="{00000000-0004-0000-0000-000016000000}"/>
    <hyperlink ref="C24" location="DCS.1.5!A1" display="DCS.1.5" xr:uid="{00000000-0004-0000-0000-000017000000}"/>
    <hyperlink ref="C28" location="DCS.1.6!A1" display="DCS.1.6" xr:uid="{00000000-0004-0000-0000-000018000000}"/>
    <hyperlink ref="C30" location="DCS.1.7!A1" display="DCS.1.7" xr:uid="{00000000-0004-0000-0000-000019000000}"/>
    <hyperlink ref="C32" location="DCS.1.8!A1" display="DCS.1.8" xr:uid="{00000000-0004-0000-0000-00001A000000}"/>
    <hyperlink ref="C34" location="DCS.1.9!A1" display="DCS.1.9" xr:uid="{00000000-0004-0000-0000-00001B000000}"/>
    <hyperlink ref="C41" location="DCS.2.2!A1" display="DCS.2.2" xr:uid="{00000000-0004-0000-0000-00001C000000}"/>
    <hyperlink ref="C43" location="DCS.2.3!A1" display="DCS.2.3" xr:uid="{00000000-0004-0000-0000-00001D000000}"/>
    <hyperlink ref="C47" location="DCS.2.4!A1" display="DCS.2.4" xr:uid="{00000000-0004-0000-0000-00001E000000}"/>
    <hyperlink ref="C49" location="DCS.2.5!A1" display="DCS.2.5" xr:uid="{00000000-0004-0000-0000-00001F000000}"/>
    <hyperlink ref="C69" location="DCS.5.2!A1" display="DCS.5.2" xr:uid="{00000000-0004-0000-0000-000020000000}"/>
    <hyperlink ref="C72" location="DCS.5.3!A1" display="DCS.5.3" xr:uid="{00000000-0004-0000-0000-000021000000}"/>
    <hyperlink ref="C73" location="DCS.5.4!A1" display="DCS.5.4" xr:uid="{00000000-0004-0000-0000-000022000000}"/>
    <hyperlink ref="C75" location="DCS.5.5!A1" display="DCS.5.5" xr:uid="{00000000-0004-0000-0000-000023000000}"/>
    <hyperlink ref="C76" location="DCS.5.6!A1" display="DCS.5.6" xr:uid="{00000000-0004-0000-0000-000024000000}"/>
    <hyperlink ref="C80" location="DCS.6.2!A1" display="DCS.6.2" xr:uid="{00000000-0004-0000-0000-000025000000}"/>
    <hyperlink ref="C81" location="DCS.6.3!A1" display="DCS.6.3" xr:uid="{00000000-0004-0000-0000-000026000000}"/>
    <hyperlink ref="C82" location="DCS.6.4!A1" display="DCS.6.4" xr:uid="{00000000-0004-0000-0000-000027000000}"/>
    <hyperlink ref="C84" location="'DCS.6.5 '!A1" display="DCS.6.5" xr:uid="{00000000-0004-0000-0000-000028000000}"/>
    <hyperlink ref="C85" location="'DCS.6.6 '!A1" display="DCS.6.6" xr:uid="{00000000-0004-0000-0000-000029000000}"/>
    <hyperlink ref="C86" location="'DCS.6.7 '!A1" display="DCS.6.7" xr:uid="{00000000-0004-0000-0000-00002A000000}"/>
    <hyperlink ref="C87" location="DCS.6.8!A1" display="DCS.6.8" xr:uid="{00000000-0004-0000-0000-00002B000000}"/>
    <hyperlink ref="C88" location="DCS.6.9!A1" display="DCS.6.9" xr:uid="{00000000-0004-0000-0000-00002C000000}"/>
    <hyperlink ref="C89" location="DCS.6.10!A1" display="DCS.6.10" xr:uid="{00000000-0004-0000-0000-00002D000000}"/>
    <hyperlink ref="C91" location="DCS.6.11!A1" display="DCS.6.11" xr:uid="{00000000-0004-0000-0000-00002E000000}"/>
    <hyperlink ref="C92" location="DCS.6.12!A1" display="DCS.6.12" xr:uid="{00000000-0004-0000-0000-00002F000000}"/>
    <hyperlink ref="C93" location="DCS.6.13!A1" display="DCS.6.13" xr:uid="{00000000-0004-0000-0000-000030000000}"/>
    <hyperlink ref="C94" location="DCS.6.14!A1" display="DCS.6.14" xr:uid="{00000000-0004-0000-0000-000031000000}"/>
    <hyperlink ref="C95" location="DCS.6.15!A1" display="DCS.6.15" xr:uid="{00000000-0004-0000-0000-000032000000}"/>
    <hyperlink ref="C96" location="DCS.6.16!A1" display="DCS.6.16" xr:uid="{00000000-0004-0000-0000-000033000000}"/>
    <hyperlink ref="C102" location="DCS.7.3!A1" display="DCS.7.3" xr:uid="{00000000-0004-0000-0000-000034000000}"/>
    <hyperlink ref="C104" location="DCS.7.4!A1" display="DCS.7.4" xr:uid="{00000000-0004-0000-0000-000035000000}"/>
    <hyperlink ref="C112" location="DCS.7.10!A1" display="DCS.7.10" xr:uid="{00000000-0004-0000-0000-000036000000}"/>
    <hyperlink ref="C114" location="DCS.7.11!A1" display="DCS.7.11" xr:uid="{00000000-0004-0000-0000-000037000000}"/>
    <hyperlink ref="C118" location="DCS.7.14!A1" display="DCS.7.14" xr:uid="{00000000-0004-0000-0000-000038000000}"/>
    <hyperlink ref="C122" location="DCS.7.17!A1" display="DCS.7.17" xr:uid="{00000000-0004-0000-0000-000039000000}"/>
    <hyperlink ref="C124" location="DCS.7.18!A1" display="DCS.7.18" xr:uid="{00000000-0004-0000-0000-00003A000000}"/>
    <hyperlink ref="C108" location="DCS.7.7!A1" display="DCS.7.7" xr:uid="{00000000-0004-0000-0000-00003B000000}"/>
    <hyperlink ref="C131" location="DCS.8.3!A1" display="DCS.8.3" xr:uid="{00000000-0004-0000-0000-00003C000000}"/>
    <hyperlink ref="C143" location="DCS.10.2!A1" display="DCS.10.2" xr:uid="{00000000-0004-0000-0000-00003D000000}"/>
    <hyperlink ref="C152" location="DCS.11.2!A1" display="DCS.11.2" xr:uid="{00000000-0004-0000-0000-00003E000000}"/>
    <hyperlink ref="C153" location="DCS.11.3!A1" display="DCS.11.3" xr:uid="{00000000-0004-0000-0000-00003F000000}"/>
    <hyperlink ref="C154" location="DCS.11.4!A1" display="DCS.11.4" xr:uid="{00000000-0004-0000-0000-000040000000}"/>
    <hyperlink ref="C156" location="DCS.11.5!A1" display="DCS.11.5" xr:uid="{00000000-0004-0000-0000-000041000000}"/>
    <hyperlink ref="C158" location="DCS.11.6!A1" display="DCS.11.6" xr:uid="{00000000-0004-0000-0000-000042000000}"/>
    <hyperlink ref="C159" location="DCS.11.7!A1" display="DCS.11.7" xr:uid="{00000000-0004-0000-0000-000043000000}"/>
    <hyperlink ref="C160" location="DCS.11.8!A1" display="DCS.11.8" xr:uid="{00000000-0004-0000-0000-000044000000}"/>
    <hyperlink ref="C161" location="DCS.11.9!A1" display="DCS.11.9" xr:uid="{00000000-0004-0000-0000-000045000000}"/>
    <hyperlink ref="C165" location="DCS.12.1!A1" display="DCS.12.1" xr:uid="{00000000-0004-0000-0000-000046000000}"/>
    <hyperlink ref="C171" location="DCS.13.2!A1" display="DCS.13.2" xr:uid="{00000000-0004-0000-0000-000047000000}"/>
    <hyperlink ref="C147" location="DCS.10.3!A1" display="DCS.10.3" xr:uid="{00000000-0004-0000-0000-000048000000}"/>
    <hyperlink ref="C193" location="'DC. 1.1'!A1" display="DC.1.1" xr:uid="{00000000-0004-0000-0000-000049000000}"/>
    <hyperlink ref="C217" location="DC.6.1!A1" display="DC.6.1" xr:uid="{00000000-0004-0000-0000-00004A000000}"/>
    <hyperlink ref="C218:C220" location="'DC. 6.1'!A1" display="DC.6.1" xr:uid="{00000000-0004-0000-0000-00004B000000}"/>
    <hyperlink ref="C194" location="'DC. 1.1'!A1" display="DC.1.2" xr:uid="{00000000-0004-0000-0000-00004C000000}"/>
    <hyperlink ref="C256" location="DC.20!A1" display="DC. 20" xr:uid="{00000000-0004-0000-0000-00004D000000}"/>
    <hyperlink ref="C260" location="DC.20.1!A1" display="DC. 20.1" xr:uid="{00000000-0004-0000-0000-00004E000000}"/>
    <hyperlink ref="C218" location="DC.6.1!A1" display="DC.6.1" xr:uid="{00000000-0004-0000-0000-00004F000000}"/>
    <hyperlink ref="C219" location="DC.6.1!A1" display="DC.6.1" xr:uid="{00000000-0004-0000-0000-000050000000}"/>
    <hyperlink ref="C220" location="DC.6.1!A1" display="DC.6.1" xr:uid="{00000000-0004-0000-0000-000051000000}"/>
    <hyperlink ref="C37" location="DCS.2.1!A1" display="DCS.2.1" xr:uid="{69CC0E40-C82A-46EF-95FE-BF20EC54D2BA}"/>
  </hyperlinks>
  <pageMargins left="0.71" right="0.5" top="0.75" bottom="0.5" header="0.75" footer="0.5"/>
  <pageSetup scale="44" fitToHeight="6" orientation="landscape" horizontalDpi="1200" verticalDpi="1200" r:id="rId1"/>
  <headerFooter alignWithMargins="0">
    <oddHeader>&amp;RWP JRD Discretionary Services 
Schedule IV-J-2
&amp;P of &amp;N</oddHeader>
  </headerFooter>
  <rowBreaks count="1" manualBreakCount="1">
    <brk id="66" min="1" max="16" man="1"/>
  </rowBreaks>
  <customProperties>
    <customPr name="_pios_id" r:id="rId2"/>
  </customProperties>
  <ignoredErrors>
    <ignoredError sqref="N218:N21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M82"/>
  <sheetViews>
    <sheetView zoomScale="85" zoomScaleNormal="100" workbookViewId="0">
      <selection activeCell="B6" sqref="B6"/>
    </sheetView>
  </sheetViews>
  <sheetFormatPr defaultRowHeight="12.75"/>
  <cols>
    <col min="2" max="2" width="19.7109375" customWidth="1"/>
    <col min="3" max="3" width="10.85546875" customWidth="1"/>
    <col min="4" max="4" width="9.85546875" customWidth="1"/>
    <col min="5" max="5" width="17.28515625" bestFit="1" customWidth="1"/>
    <col min="9" max="9" width="12.28515625" bestFit="1" customWidth="1"/>
  </cols>
  <sheetData>
    <row r="2" spans="1:13" ht="15.75">
      <c r="A2" s="237" t="s">
        <v>168</v>
      </c>
      <c r="B2" s="237"/>
      <c r="C2" s="95"/>
      <c r="D2" s="95"/>
      <c r="E2" s="95"/>
      <c r="F2" s="95"/>
      <c r="G2" s="95"/>
      <c r="H2" s="95"/>
      <c r="I2" s="95"/>
      <c r="J2" s="95"/>
      <c r="K2" s="234"/>
      <c r="L2" s="234"/>
      <c r="M2" s="234"/>
    </row>
    <row r="3" spans="1:13" ht="15.75">
      <c r="A3" s="238" t="s">
        <v>19</v>
      </c>
      <c r="B3" s="238"/>
      <c r="C3" s="239"/>
      <c r="D3" s="239"/>
      <c r="E3" s="239"/>
      <c r="F3" s="239"/>
      <c r="G3" s="239"/>
      <c r="H3" s="239"/>
      <c r="I3" s="239"/>
      <c r="J3" s="239"/>
      <c r="K3" s="235"/>
      <c r="L3" s="235"/>
      <c r="M3" s="235"/>
    </row>
    <row r="4" spans="1:13" ht="15.75">
      <c r="A4" s="240" t="s">
        <v>635</v>
      </c>
      <c r="B4" s="240"/>
      <c r="C4" s="240"/>
      <c r="D4" s="240"/>
      <c r="E4" s="240"/>
      <c r="F4" s="240"/>
      <c r="G4" s="240"/>
      <c r="H4" s="240"/>
      <c r="I4" s="240"/>
      <c r="J4" s="240"/>
      <c r="K4" s="236"/>
      <c r="L4" s="236"/>
      <c r="M4" s="236"/>
    </row>
    <row r="5" spans="1:13" ht="15">
      <c r="A5" s="3"/>
      <c r="B5" s="3"/>
      <c r="C5" s="3"/>
      <c r="D5" s="3"/>
      <c r="E5" s="3"/>
      <c r="F5" s="3"/>
      <c r="G5" s="3"/>
      <c r="H5" s="3"/>
      <c r="I5" s="3"/>
      <c r="J5" s="3"/>
      <c r="K5" s="3"/>
      <c r="L5" s="3"/>
      <c r="M5" s="3"/>
    </row>
    <row r="6" spans="1:13" ht="15.75">
      <c r="A6" s="3"/>
      <c r="B6" s="3"/>
      <c r="C6" s="4"/>
      <c r="D6" s="4"/>
      <c r="E6" s="4"/>
      <c r="F6" s="4"/>
      <c r="G6" s="4"/>
      <c r="H6" s="4"/>
      <c r="I6" s="4"/>
      <c r="J6" s="4"/>
      <c r="K6" s="3"/>
      <c r="L6" s="3"/>
      <c r="M6" s="3"/>
    </row>
    <row r="7" spans="1:13" ht="15.75">
      <c r="A7" s="552" t="s">
        <v>613</v>
      </c>
      <c r="B7" s="552"/>
      <c r="C7" s="552"/>
      <c r="D7" s="552"/>
      <c r="E7" s="552"/>
      <c r="F7" s="552"/>
      <c r="G7" s="552"/>
      <c r="H7" s="552"/>
      <c r="I7" s="552"/>
      <c r="J7" s="552"/>
      <c r="K7" s="447"/>
      <c r="L7" s="447"/>
      <c r="M7" s="447"/>
    </row>
    <row r="8" spans="1:13">
      <c r="B8" s="2"/>
    </row>
    <row r="9" spans="1:13">
      <c r="B9" s="77" t="s">
        <v>190</v>
      </c>
      <c r="C9" s="28"/>
      <c r="D9" s="77" t="s">
        <v>188</v>
      </c>
      <c r="E9" s="77" t="s">
        <v>177</v>
      </c>
    </row>
    <row r="11" spans="1:13">
      <c r="B11" s="21" t="s">
        <v>26</v>
      </c>
    </row>
    <row r="12" spans="1:13">
      <c r="B12" s="22" t="s">
        <v>184</v>
      </c>
      <c r="C12" s="531">
        <v>35</v>
      </c>
      <c r="D12" s="20" t="s">
        <v>189</v>
      </c>
      <c r="E12" s="20"/>
    </row>
    <row r="13" spans="1:13">
      <c r="B13" s="22" t="s">
        <v>196</v>
      </c>
      <c r="C13" s="531">
        <f>+C12*1.5</f>
        <v>52.5</v>
      </c>
      <c r="D13" s="20" t="s">
        <v>189</v>
      </c>
      <c r="E13" s="20"/>
    </row>
    <row r="14" spans="1:13">
      <c r="B14" s="22" t="s">
        <v>197</v>
      </c>
      <c r="C14" s="531">
        <f>+C12*2</f>
        <v>70</v>
      </c>
      <c r="D14" s="20" t="s">
        <v>189</v>
      </c>
      <c r="E14" s="20"/>
    </row>
    <row r="15" spans="1:13">
      <c r="B15" s="22" t="s">
        <v>185</v>
      </c>
      <c r="C15" s="531">
        <f>+C12*E15</f>
        <v>11.346649999999999</v>
      </c>
      <c r="D15" s="532" t="s">
        <v>189</v>
      </c>
      <c r="E15" s="533">
        <v>0.32418999999999998</v>
      </c>
    </row>
    <row r="16" spans="1:13">
      <c r="B16" s="22"/>
      <c r="C16" s="361"/>
      <c r="D16" s="20"/>
      <c r="E16" s="20"/>
    </row>
    <row r="17" spans="2:9">
      <c r="B17" s="21" t="s">
        <v>20</v>
      </c>
      <c r="C17" s="361"/>
      <c r="D17" s="20"/>
      <c r="E17" s="20"/>
    </row>
    <row r="18" spans="2:9">
      <c r="B18" s="22" t="s">
        <v>184</v>
      </c>
      <c r="C18" s="531">
        <v>96.03</v>
      </c>
      <c r="D18" s="532" t="s">
        <v>189</v>
      </c>
      <c r="E18" s="534" t="s">
        <v>619</v>
      </c>
      <c r="F18" s="534"/>
      <c r="G18" s="534"/>
      <c r="H18" s="534"/>
      <c r="I18" s="50"/>
    </row>
    <row r="19" spans="2:9">
      <c r="B19" s="22" t="s">
        <v>196</v>
      </c>
      <c r="C19" s="531">
        <f>+C18*1.5</f>
        <v>144.04500000000002</v>
      </c>
      <c r="D19" s="20" t="s">
        <v>189</v>
      </c>
      <c r="E19" s="20"/>
    </row>
    <row r="20" spans="2:9" ht="15">
      <c r="B20" s="22" t="s">
        <v>197</v>
      </c>
      <c r="C20" s="531">
        <f>+C18*2</f>
        <v>192.06</v>
      </c>
      <c r="D20" s="20" t="s">
        <v>189</v>
      </c>
      <c r="E20" s="20"/>
      <c r="H20" s="9"/>
    </row>
    <row r="21" spans="2:9">
      <c r="B21" s="22" t="s">
        <v>185</v>
      </c>
      <c r="C21" s="531">
        <f>+C18*E21</f>
        <v>31.131965699999999</v>
      </c>
      <c r="D21" s="532" t="s">
        <v>189</v>
      </c>
      <c r="E21" s="533">
        <v>0.32418999999999998</v>
      </c>
      <c r="F21" s="73"/>
    </row>
    <row r="22" spans="2:9" ht="15">
      <c r="B22" s="22"/>
      <c r="C22" s="1"/>
      <c r="D22" s="20"/>
      <c r="E22" s="72"/>
      <c r="H22" s="9"/>
    </row>
    <row r="23" spans="2:9">
      <c r="B23" s="22" t="s">
        <v>251</v>
      </c>
      <c r="C23" s="531">
        <v>50.38</v>
      </c>
      <c r="D23" s="20"/>
      <c r="E23" s="412" t="s">
        <v>216</v>
      </c>
    </row>
    <row r="24" spans="2:9">
      <c r="B24" s="22"/>
      <c r="C24" s="1"/>
      <c r="D24" s="20"/>
      <c r="E24" s="72"/>
    </row>
    <row r="25" spans="2:9">
      <c r="B25" s="22" t="s">
        <v>260</v>
      </c>
      <c r="C25" s="531">
        <v>49.23</v>
      </c>
      <c r="D25" s="20"/>
      <c r="E25" s="72"/>
    </row>
    <row r="26" spans="2:9">
      <c r="B26" s="22" t="s">
        <v>185</v>
      </c>
      <c r="C26" s="531">
        <f>+C25*E26</f>
        <v>15.959873699999997</v>
      </c>
      <c r="D26" s="532"/>
      <c r="E26" s="533">
        <v>0.32418999999999998</v>
      </c>
    </row>
    <row r="27" spans="2:9">
      <c r="B27" s="22"/>
      <c r="C27" s="1"/>
      <c r="D27" s="20"/>
      <c r="E27" s="72"/>
    </row>
    <row r="28" spans="2:9">
      <c r="B28" s="75" t="s">
        <v>252</v>
      </c>
      <c r="C28" s="535">
        <v>102.15</v>
      </c>
      <c r="E28" s="20" t="s">
        <v>189</v>
      </c>
      <c r="F28" s="76" t="s">
        <v>253</v>
      </c>
    </row>
    <row r="29" spans="2:9">
      <c r="B29" s="75" t="s">
        <v>252</v>
      </c>
      <c r="C29" s="535">
        <v>211.98</v>
      </c>
      <c r="D29" s="20"/>
      <c r="E29" s="20" t="s">
        <v>189</v>
      </c>
      <c r="F29" s="76" t="s">
        <v>254</v>
      </c>
    </row>
    <row r="30" spans="2:9">
      <c r="B30" s="75" t="s">
        <v>252</v>
      </c>
      <c r="C30" s="536">
        <v>484.05</v>
      </c>
      <c r="D30" s="20"/>
      <c r="E30" s="20" t="s">
        <v>189</v>
      </c>
      <c r="F30" s="76" t="s">
        <v>255</v>
      </c>
    </row>
    <row r="31" spans="2:9" ht="15">
      <c r="B31" s="24"/>
      <c r="C31" s="1"/>
      <c r="D31" s="20"/>
      <c r="E31" s="72"/>
    </row>
    <row r="32" spans="2:9">
      <c r="B32" s="2" t="s">
        <v>186</v>
      </c>
      <c r="C32" s="531">
        <f>ROUND(3449522/3734311,2)</f>
        <v>0.92</v>
      </c>
      <c r="D32" s="20"/>
      <c r="E32" s="20" t="s">
        <v>189</v>
      </c>
      <c r="F32" s="405" t="s">
        <v>575</v>
      </c>
    </row>
    <row r="33" spans="2:9">
      <c r="C33" s="1"/>
      <c r="D33" s="20"/>
      <c r="E33" s="20"/>
    </row>
    <row r="34" spans="2:9">
      <c r="B34" s="2" t="s">
        <v>187</v>
      </c>
      <c r="C34" s="1">
        <v>0</v>
      </c>
      <c r="D34" s="20"/>
      <c r="E34" s="20" t="s">
        <v>189</v>
      </c>
    </row>
    <row r="35" spans="2:9">
      <c r="C35" s="1"/>
      <c r="D35" s="20"/>
      <c r="E35" s="20"/>
    </row>
    <row r="36" spans="2:9">
      <c r="B36" s="74" t="s">
        <v>157</v>
      </c>
      <c r="C36" s="531">
        <f>+(C37*1%)+(C38*99%)</f>
        <v>3.4886000000000004</v>
      </c>
      <c r="D36" s="20" t="s">
        <v>189</v>
      </c>
      <c r="E36" s="20"/>
    </row>
    <row r="37" spans="2:9">
      <c r="B37" s="22" t="s">
        <v>198</v>
      </c>
      <c r="C37" s="531">
        <f>ROUND(11085/2080,2)</f>
        <v>5.33</v>
      </c>
      <c r="D37" s="20" t="s">
        <v>189</v>
      </c>
      <c r="E37" s="73"/>
      <c r="G37" s="73"/>
    </row>
    <row r="38" spans="2:9">
      <c r="B38" s="22" t="s">
        <v>199</v>
      </c>
      <c r="C38" s="531">
        <f>ROUND(7225/2080,2)</f>
        <v>3.47</v>
      </c>
      <c r="D38" s="20" t="s">
        <v>189</v>
      </c>
      <c r="E38" s="73"/>
      <c r="G38" s="73"/>
    </row>
    <row r="39" spans="2:9">
      <c r="B39" s="22"/>
      <c r="C39" s="214"/>
      <c r="G39" s="73"/>
    </row>
    <row r="42" spans="2:9">
      <c r="B42" s="96" t="s">
        <v>21</v>
      </c>
      <c r="C42" s="97"/>
      <c r="D42" s="97"/>
      <c r="E42" s="97"/>
      <c r="F42" s="95"/>
      <c r="G42" s="95"/>
      <c r="H42" s="95"/>
      <c r="I42" s="95"/>
    </row>
    <row r="44" spans="2:9">
      <c r="B44" s="2" t="s">
        <v>22</v>
      </c>
      <c r="D44" s="98" t="s">
        <v>261</v>
      </c>
      <c r="E44" s="98" t="s">
        <v>262</v>
      </c>
      <c r="F44" s="98" t="s">
        <v>263</v>
      </c>
      <c r="G44" s="98" t="s">
        <v>264</v>
      </c>
      <c r="H44" s="99" t="s">
        <v>171</v>
      </c>
      <c r="I44" s="98" t="s">
        <v>276</v>
      </c>
    </row>
    <row r="45" spans="2:9">
      <c r="B45" s="262" t="s">
        <v>23</v>
      </c>
      <c r="C45" s="262"/>
      <c r="D45" s="262"/>
      <c r="E45" s="262" t="s">
        <v>265</v>
      </c>
      <c r="F45" s="50">
        <v>11</v>
      </c>
      <c r="G45" s="50">
        <v>0.33</v>
      </c>
      <c r="H45" s="367">
        <f>+F45*G45</f>
        <v>3.6300000000000003</v>
      </c>
      <c r="I45" s="362"/>
    </row>
    <row r="46" spans="2:9">
      <c r="B46" s="262"/>
      <c r="C46" s="262"/>
      <c r="D46" s="262"/>
      <c r="E46" s="262" t="s">
        <v>266</v>
      </c>
      <c r="F46" s="50">
        <v>3</v>
      </c>
      <c r="G46" s="50">
        <v>0.45</v>
      </c>
      <c r="H46" s="367">
        <f t="shared" ref="H46:H52" si="0">+F46*G46</f>
        <v>1.35</v>
      </c>
      <c r="I46" s="362"/>
    </row>
    <row r="47" spans="2:9">
      <c r="B47" s="262"/>
      <c r="C47" s="262"/>
      <c r="D47" s="262"/>
      <c r="E47" s="262" t="s">
        <v>267</v>
      </c>
      <c r="F47" s="50">
        <v>1</v>
      </c>
      <c r="G47" s="50">
        <v>1.56</v>
      </c>
      <c r="H47" s="367">
        <f t="shared" si="0"/>
        <v>1.56</v>
      </c>
      <c r="I47" s="362"/>
    </row>
    <row r="48" spans="2:9">
      <c r="B48" s="262"/>
      <c r="C48" s="262"/>
      <c r="D48" s="262"/>
      <c r="E48" s="262" t="s">
        <v>268</v>
      </c>
      <c r="F48" s="50">
        <v>1</v>
      </c>
      <c r="G48" s="50">
        <v>0.05</v>
      </c>
      <c r="H48" s="367">
        <f t="shared" si="0"/>
        <v>0.05</v>
      </c>
      <c r="I48" s="362"/>
    </row>
    <row r="49" spans="2:9">
      <c r="B49" s="262"/>
      <c r="C49" s="262"/>
      <c r="D49" s="262">
        <v>109451</v>
      </c>
      <c r="E49" s="262" t="s">
        <v>269</v>
      </c>
      <c r="F49" s="50">
        <v>2</v>
      </c>
      <c r="G49" s="50">
        <v>0.15</v>
      </c>
      <c r="H49" s="367">
        <f t="shared" si="0"/>
        <v>0.3</v>
      </c>
      <c r="I49" s="362"/>
    </row>
    <row r="50" spans="2:9">
      <c r="B50" s="262"/>
      <c r="C50" s="262"/>
      <c r="D50" s="262">
        <v>109407</v>
      </c>
      <c r="E50" s="262" t="s">
        <v>270</v>
      </c>
      <c r="F50" s="50">
        <v>2</v>
      </c>
      <c r="G50" s="50">
        <v>7.0000000000000007E-2</v>
      </c>
      <c r="H50" s="367">
        <f t="shared" si="0"/>
        <v>0.14000000000000001</v>
      </c>
      <c r="I50" s="362"/>
    </row>
    <row r="51" spans="2:9">
      <c r="B51" s="262"/>
      <c r="C51" s="262"/>
      <c r="D51" s="262">
        <v>110580</v>
      </c>
      <c r="E51" s="262" t="s">
        <v>271</v>
      </c>
      <c r="F51" s="50">
        <v>2</v>
      </c>
      <c r="G51" s="50">
        <v>0.13</v>
      </c>
      <c r="H51" s="367">
        <f t="shared" si="0"/>
        <v>0.26</v>
      </c>
      <c r="I51" s="362"/>
    </row>
    <row r="52" spans="2:9">
      <c r="B52" s="262"/>
      <c r="C52" s="262"/>
      <c r="D52" s="262">
        <v>225622</v>
      </c>
      <c r="E52" s="262" t="s">
        <v>272</v>
      </c>
      <c r="F52" s="50">
        <v>1</v>
      </c>
      <c r="G52" s="50">
        <v>89.87</v>
      </c>
      <c r="H52" s="368">
        <f t="shared" si="0"/>
        <v>89.87</v>
      </c>
      <c r="I52" s="362"/>
    </row>
    <row r="53" spans="2:9">
      <c r="B53" s="362"/>
      <c r="C53" s="362"/>
      <c r="D53" s="362"/>
      <c r="E53" s="362"/>
      <c r="F53" s="262"/>
      <c r="G53" s="369" t="s">
        <v>273</v>
      </c>
      <c r="H53" s="370">
        <f>SUM(H45:H52)</f>
        <v>97.160000000000011</v>
      </c>
      <c r="I53" s="361">
        <f>ROUND(+H53*1.0825,2)</f>
        <v>105.18</v>
      </c>
    </row>
    <row r="54" spans="2:9">
      <c r="B54" s="362"/>
      <c r="C54" s="362"/>
      <c r="D54" s="362"/>
      <c r="E54" s="362"/>
      <c r="F54" s="362"/>
      <c r="G54" s="362"/>
      <c r="H54" s="363"/>
      <c r="I54" s="362"/>
    </row>
    <row r="55" spans="2:9">
      <c r="B55" s="262" t="s">
        <v>274</v>
      </c>
      <c r="C55" s="262"/>
      <c r="D55" s="262"/>
      <c r="E55" s="262" t="s">
        <v>265</v>
      </c>
      <c r="F55" s="50">
        <v>22</v>
      </c>
      <c r="G55" s="50">
        <v>0.33</v>
      </c>
      <c r="H55" s="367">
        <f t="shared" ref="H55:H62" si="1">+F55*G55</f>
        <v>7.2600000000000007</v>
      </c>
      <c r="I55" s="362"/>
    </row>
    <row r="56" spans="2:9">
      <c r="B56" s="262"/>
      <c r="C56" s="262"/>
      <c r="D56" s="262"/>
      <c r="E56" s="262" t="s">
        <v>266</v>
      </c>
      <c r="F56" s="50">
        <v>6</v>
      </c>
      <c r="G56" s="50">
        <v>0.45</v>
      </c>
      <c r="H56" s="367">
        <f t="shared" si="1"/>
        <v>2.7</v>
      </c>
      <c r="I56" s="362"/>
    </row>
    <row r="57" spans="2:9">
      <c r="B57" s="262"/>
      <c r="C57" s="262"/>
      <c r="D57" s="262"/>
      <c r="E57" s="262" t="s">
        <v>267</v>
      </c>
      <c r="F57" s="50">
        <v>1</v>
      </c>
      <c r="G57" s="50">
        <v>1.56</v>
      </c>
      <c r="H57" s="367">
        <f t="shared" si="1"/>
        <v>1.56</v>
      </c>
      <c r="I57" s="362"/>
    </row>
    <row r="58" spans="2:9">
      <c r="B58" s="262"/>
      <c r="C58" s="262"/>
      <c r="D58" s="262"/>
      <c r="E58" s="262" t="s">
        <v>268</v>
      </c>
      <c r="F58" s="50">
        <v>1</v>
      </c>
      <c r="G58" s="50">
        <v>0.05</v>
      </c>
      <c r="H58" s="367">
        <f t="shared" si="1"/>
        <v>0.05</v>
      </c>
      <c r="I58" s="362"/>
    </row>
    <row r="59" spans="2:9">
      <c r="B59" s="262"/>
      <c r="C59" s="262"/>
      <c r="D59" s="262">
        <v>109451</v>
      </c>
      <c r="E59" s="262" t="s">
        <v>269</v>
      </c>
      <c r="F59" s="50">
        <v>4</v>
      </c>
      <c r="G59" s="50">
        <v>0.15</v>
      </c>
      <c r="H59" s="367">
        <f t="shared" si="1"/>
        <v>0.6</v>
      </c>
      <c r="I59" s="362"/>
    </row>
    <row r="60" spans="2:9">
      <c r="B60" s="262"/>
      <c r="C60" s="262"/>
      <c r="D60" s="262">
        <v>109407</v>
      </c>
      <c r="E60" s="262" t="s">
        <v>270</v>
      </c>
      <c r="F60" s="50">
        <v>4</v>
      </c>
      <c r="G60" s="50">
        <v>7.0000000000000007E-2</v>
      </c>
      <c r="H60" s="367">
        <f t="shared" si="1"/>
        <v>0.28000000000000003</v>
      </c>
      <c r="I60" s="362"/>
    </row>
    <row r="61" spans="2:9">
      <c r="B61" s="262"/>
      <c r="C61" s="262"/>
      <c r="D61" s="262">
        <v>110580</v>
      </c>
      <c r="E61" s="262" t="s">
        <v>271</v>
      </c>
      <c r="F61" s="50">
        <v>4</v>
      </c>
      <c r="G61" s="50">
        <v>0.13</v>
      </c>
      <c r="H61" s="367">
        <f t="shared" si="1"/>
        <v>0.52</v>
      </c>
      <c r="I61" s="362"/>
    </row>
    <row r="62" spans="2:9">
      <c r="B62" s="262"/>
      <c r="C62" s="262"/>
      <c r="D62" s="262">
        <v>225622</v>
      </c>
      <c r="E62" s="262" t="s">
        <v>272</v>
      </c>
      <c r="F62" s="50">
        <v>1</v>
      </c>
      <c r="G62" s="50">
        <v>89.87</v>
      </c>
      <c r="H62" s="368">
        <f t="shared" si="1"/>
        <v>89.87</v>
      </c>
      <c r="I62" s="362"/>
    </row>
    <row r="63" spans="2:9">
      <c r="B63" s="262"/>
      <c r="C63" s="262"/>
      <c r="D63" s="262"/>
      <c r="E63" s="262"/>
      <c r="F63" s="362"/>
      <c r="G63" s="369" t="s">
        <v>273</v>
      </c>
      <c r="H63" s="370">
        <f>SUM(H55:H62)</f>
        <v>102.84</v>
      </c>
      <c r="I63" s="361">
        <f>ROUND(+H63*1.0825,2)</f>
        <v>111.32</v>
      </c>
    </row>
    <row r="64" spans="2:9">
      <c r="B64" s="362"/>
      <c r="C64" s="362"/>
      <c r="D64" s="362"/>
      <c r="E64" s="362"/>
      <c r="F64" s="362"/>
      <c r="G64" s="362"/>
      <c r="H64" s="363"/>
      <c r="I64" s="362"/>
    </row>
    <row r="65" spans="2:10">
      <c r="B65" s="262" t="s">
        <v>275</v>
      </c>
      <c r="C65" s="262"/>
      <c r="D65" s="262"/>
      <c r="E65" s="262" t="s">
        <v>265</v>
      </c>
      <c r="F65" s="50">
        <v>30</v>
      </c>
      <c r="G65" s="50">
        <v>0.33</v>
      </c>
      <c r="H65" s="367">
        <f t="shared" ref="H65:H72" si="2">+F65*G65</f>
        <v>9.9</v>
      </c>
      <c r="I65" s="362"/>
    </row>
    <row r="66" spans="2:10">
      <c r="B66" s="262"/>
      <c r="C66" s="262"/>
      <c r="D66" s="262"/>
      <c r="E66" s="262" t="s">
        <v>266</v>
      </c>
      <c r="F66" s="50">
        <v>6</v>
      </c>
      <c r="G66" s="50">
        <v>0.45</v>
      </c>
      <c r="H66" s="367">
        <f t="shared" si="2"/>
        <v>2.7</v>
      </c>
      <c r="I66" s="362"/>
    </row>
    <row r="67" spans="2:10">
      <c r="B67" s="262"/>
      <c r="C67" s="262"/>
      <c r="D67" s="262"/>
      <c r="E67" s="262" t="s">
        <v>267</v>
      </c>
      <c r="F67" s="50">
        <v>1</v>
      </c>
      <c r="G67" s="50">
        <v>1.56</v>
      </c>
      <c r="H67" s="367">
        <f t="shared" si="2"/>
        <v>1.56</v>
      </c>
      <c r="I67" s="362"/>
    </row>
    <row r="68" spans="2:10">
      <c r="B68" s="262"/>
      <c r="C68" s="262"/>
      <c r="D68" s="262"/>
      <c r="E68" s="262" t="s">
        <v>268</v>
      </c>
      <c r="F68" s="50">
        <v>1</v>
      </c>
      <c r="G68" s="50">
        <v>0.05</v>
      </c>
      <c r="H68" s="367">
        <f t="shared" si="2"/>
        <v>0.05</v>
      </c>
      <c r="I68" s="362"/>
    </row>
    <row r="69" spans="2:10">
      <c r="B69" s="262"/>
      <c r="C69" s="262"/>
      <c r="D69" s="262">
        <v>109451</v>
      </c>
      <c r="E69" s="262" t="s">
        <v>269</v>
      </c>
      <c r="F69" s="50">
        <v>6</v>
      </c>
      <c r="G69" s="50">
        <v>0.15</v>
      </c>
      <c r="H69" s="367">
        <f t="shared" si="2"/>
        <v>0.89999999999999991</v>
      </c>
      <c r="I69" s="362"/>
    </row>
    <row r="70" spans="2:10">
      <c r="B70" s="262"/>
      <c r="C70" s="262"/>
      <c r="D70" s="262">
        <v>109407</v>
      </c>
      <c r="E70" s="262" t="s">
        <v>270</v>
      </c>
      <c r="F70" s="50">
        <v>6</v>
      </c>
      <c r="G70" s="50">
        <v>7.0000000000000007E-2</v>
      </c>
      <c r="H70" s="367">
        <f t="shared" si="2"/>
        <v>0.42000000000000004</v>
      </c>
      <c r="I70" s="362"/>
    </row>
    <row r="71" spans="2:10">
      <c r="B71" s="262"/>
      <c r="C71" s="262"/>
      <c r="D71" s="262">
        <v>110580</v>
      </c>
      <c r="E71" s="262" t="s">
        <v>271</v>
      </c>
      <c r="F71" s="50">
        <v>6</v>
      </c>
      <c r="G71" s="50">
        <v>0.13</v>
      </c>
      <c r="H71" s="367">
        <f t="shared" si="2"/>
        <v>0.78</v>
      </c>
      <c r="I71" s="362"/>
    </row>
    <row r="72" spans="2:10">
      <c r="B72" s="262"/>
      <c r="C72" s="262"/>
      <c r="D72" s="262">
        <v>225622</v>
      </c>
      <c r="E72" s="262" t="s">
        <v>272</v>
      </c>
      <c r="F72" s="50">
        <v>1</v>
      </c>
      <c r="G72" s="50">
        <v>89.87</v>
      </c>
      <c r="H72" s="368">
        <f t="shared" si="2"/>
        <v>89.87</v>
      </c>
      <c r="I72" s="362"/>
    </row>
    <row r="73" spans="2:10">
      <c r="B73" s="362"/>
      <c r="C73" s="362"/>
      <c r="D73" s="362"/>
      <c r="E73" s="362"/>
      <c r="F73" s="262"/>
      <c r="G73" s="369" t="s">
        <v>273</v>
      </c>
      <c r="H73" s="370">
        <f>SUM(H65:H72)</f>
        <v>106.18</v>
      </c>
      <c r="I73" s="361">
        <f>ROUND(+H73*1.0825,2)</f>
        <v>114.94</v>
      </c>
    </row>
    <row r="74" spans="2:10">
      <c r="B74" s="362"/>
      <c r="C74" s="362"/>
      <c r="D74" s="362"/>
      <c r="E74" s="362"/>
      <c r="F74" s="362"/>
      <c r="G74" s="362"/>
      <c r="H74" s="362"/>
      <c r="I74" s="362"/>
    </row>
    <row r="75" spans="2:10">
      <c r="B75" s="262" t="s">
        <v>563</v>
      </c>
      <c r="C75" s="362"/>
      <c r="D75" s="362"/>
      <c r="E75" s="362"/>
      <c r="F75" s="362"/>
      <c r="G75" s="362"/>
      <c r="H75" s="362"/>
      <c r="I75" s="531">
        <v>12.65</v>
      </c>
      <c r="J75">
        <f>50.6/4</f>
        <v>12.65</v>
      </c>
    </row>
    <row r="76" spans="2:10">
      <c r="B76" s="262" t="s">
        <v>281</v>
      </c>
      <c r="C76" s="362"/>
      <c r="D76" s="362"/>
      <c r="E76" s="362"/>
      <c r="F76" s="362"/>
      <c r="G76" s="362"/>
      <c r="H76" s="362"/>
      <c r="I76" s="531">
        <v>196</v>
      </c>
    </row>
    <row r="77" spans="2:10">
      <c r="B77" s="262" t="s">
        <v>278</v>
      </c>
      <c r="C77" s="362"/>
      <c r="D77" s="362"/>
      <c r="E77" s="362"/>
      <c r="F77" s="362"/>
      <c r="G77" s="362"/>
      <c r="H77" s="362"/>
      <c r="I77" s="531">
        <v>133.5</v>
      </c>
    </row>
    <row r="78" spans="2:10">
      <c r="B78" s="262" t="s">
        <v>285</v>
      </c>
      <c r="C78" s="362"/>
      <c r="D78" s="362"/>
      <c r="E78" s="362"/>
      <c r="F78" s="362"/>
      <c r="G78" s="362"/>
      <c r="H78" s="362"/>
      <c r="I78" s="531">
        <v>54.12</v>
      </c>
    </row>
    <row r="79" spans="2:10">
      <c r="B79" s="262" t="s">
        <v>286</v>
      </c>
      <c r="C79" s="362"/>
      <c r="D79" s="362"/>
      <c r="E79" s="362"/>
      <c r="F79" s="362"/>
      <c r="G79" s="362"/>
      <c r="H79" s="362"/>
      <c r="I79" s="531">
        <v>107.7</v>
      </c>
      <c r="J79" s="262" t="s">
        <v>620</v>
      </c>
    </row>
    <row r="80" spans="2:10">
      <c r="B80" s="423" t="s">
        <v>18</v>
      </c>
      <c r="C80" s="362"/>
      <c r="D80" s="362"/>
      <c r="E80" s="362"/>
      <c r="F80" s="362"/>
      <c r="G80" s="362"/>
      <c r="H80" s="362"/>
      <c r="I80" s="531">
        <v>12</v>
      </c>
      <c r="J80" t="s">
        <v>533</v>
      </c>
    </row>
    <row r="81" spans="2:9">
      <c r="B81" s="362"/>
      <c r="C81" s="362"/>
      <c r="D81" s="362"/>
      <c r="E81" s="362"/>
      <c r="F81" s="362"/>
      <c r="G81" s="362"/>
      <c r="H81" s="362"/>
      <c r="I81" s="362"/>
    </row>
    <row r="82" spans="2:9">
      <c r="B82" s="262" t="s">
        <v>24</v>
      </c>
      <c r="C82" s="362"/>
      <c r="D82" s="537">
        <v>0.14374999999999999</v>
      </c>
      <c r="E82" s="262" t="s">
        <v>25</v>
      </c>
      <c r="F82" s="362"/>
      <c r="G82" s="362"/>
      <c r="H82" s="362"/>
      <c r="I82" s="362"/>
    </row>
  </sheetData>
  <mergeCells count="1">
    <mergeCell ref="A7:J7"/>
  </mergeCells>
  <phoneticPr fontId="3" type="noConversion"/>
  <pageMargins left="0.41" right="0.5" top="0.83" bottom="0.5" header="1.36" footer="0.5"/>
  <pageSetup scale="66" orientation="portrait" horizontalDpi="1200" verticalDpi="1200" r:id="rId1"/>
  <headerFooter alignWithMargins="0">
    <oddHeader>&amp;RWP JRD Discretionary Services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S41"/>
  <sheetViews>
    <sheetView zoomScale="84" zoomScaleNormal="84" workbookViewId="0">
      <selection activeCell="A7" sqref="A7:M7"/>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9.140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410</v>
      </c>
      <c r="B3" s="561"/>
      <c r="C3" s="562"/>
      <c r="D3" s="562"/>
      <c r="E3" s="562"/>
      <c r="F3" s="562"/>
      <c r="G3" s="562"/>
      <c r="H3" s="562"/>
      <c r="I3" s="562"/>
      <c r="J3" s="562"/>
      <c r="K3" s="562"/>
      <c r="L3" s="562"/>
      <c r="M3" s="562"/>
      <c r="N3" s="3"/>
      <c r="O3" s="3"/>
      <c r="P3" s="3"/>
      <c r="Q3" s="3"/>
      <c r="R3" s="3"/>
      <c r="S3" s="3"/>
    </row>
    <row r="4" spans="1:19" ht="15.75">
      <c r="A4" s="563" t="s">
        <v>635</v>
      </c>
      <c r="B4" s="563"/>
      <c r="C4" s="563"/>
      <c r="D4" s="563"/>
      <c r="E4" s="563"/>
      <c r="F4" s="563"/>
      <c r="G4" s="563"/>
      <c r="H4" s="563"/>
      <c r="I4" s="563"/>
      <c r="J4" s="563"/>
      <c r="K4" s="563"/>
      <c r="L4" s="563"/>
      <c r="M4" s="563"/>
      <c r="N4" s="285"/>
      <c r="O4" s="285"/>
      <c r="P4" s="285"/>
      <c r="Q4" s="285"/>
      <c r="R4" s="285"/>
      <c r="S4" s="285"/>
    </row>
    <row r="5" spans="1:19" ht="15">
      <c r="A5" s="3"/>
      <c r="B5" s="3"/>
      <c r="C5" s="3"/>
      <c r="D5" s="3"/>
      <c r="E5" s="3"/>
      <c r="F5" s="3"/>
      <c r="G5" s="3"/>
      <c r="H5" s="3"/>
      <c r="I5" s="3"/>
      <c r="J5" s="3"/>
      <c r="K5" s="3"/>
      <c r="L5" s="3"/>
      <c r="M5" s="3"/>
      <c r="N5" s="3"/>
      <c r="O5" s="3"/>
      <c r="P5" s="3"/>
      <c r="Q5" s="3"/>
      <c r="R5" s="3"/>
      <c r="S5" s="3"/>
    </row>
    <row r="6" spans="1:19" ht="15.75">
      <c r="A6" s="3"/>
      <c r="B6" s="3"/>
      <c r="C6" s="283"/>
      <c r="D6" s="283"/>
      <c r="E6" s="283"/>
      <c r="F6" s="283"/>
      <c r="G6" s="283"/>
      <c r="H6" s="283"/>
      <c r="I6" s="283"/>
      <c r="J6" s="283"/>
      <c r="K6" s="3"/>
      <c r="L6" s="3"/>
      <c r="M6" s="3"/>
      <c r="N6" s="3"/>
      <c r="O6" s="3"/>
      <c r="P6" s="3"/>
      <c r="Q6" s="3"/>
      <c r="R6" s="3"/>
      <c r="S6" s="3"/>
    </row>
    <row r="7" spans="1:19" ht="15.75">
      <c r="A7" s="552" t="s">
        <v>613</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26.6" customHeight="1">
      <c r="A11" s="555" t="s">
        <v>412</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284"/>
      <c r="I13" s="284" t="s">
        <v>200</v>
      </c>
      <c r="J13" s="284"/>
      <c r="K13" s="284" t="s">
        <v>200</v>
      </c>
      <c r="L13" s="284"/>
      <c r="M13" s="284" t="s">
        <v>178</v>
      </c>
      <c r="N13" s="3"/>
      <c r="O13" s="3"/>
      <c r="P13" s="3"/>
      <c r="Q13" s="3"/>
      <c r="R13" s="3"/>
      <c r="S13" s="3"/>
    </row>
    <row r="14" spans="1:19" ht="15.75">
      <c r="A14" s="11" t="s">
        <v>170</v>
      </c>
      <c r="B14" s="284"/>
      <c r="C14" s="287" t="s">
        <v>194</v>
      </c>
      <c r="D14" s="284"/>
      <c r="E14" s="19" t="s">
        <v>176</v>
      </c>
      <c r="F14" s="284"/>
      <c r="G14" s="11" t="s">
        <v>177</v>
      </c>
      <c r="H14" s="284"/>
      <c r="I14" s="19" t="s">
        <v>201</v>
      </c>
      <c r="J14" s="284"/>
      <c r="K14" s="11" t="s">
        <v>175</v>
      </c>
      <c r="L14" s="284"/>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0.6</v>
      </c>
      <c r="L17" s="3"/>
      <c r="M17" s="9">
        <f>ROUND(+E17*K17,2)</f>
        <v>57.62</v>
      </c>
      <c r="N17" s="3"/>
      <c r="O17" s="3"/>
      <c r="P17" s="3"/>
      <c r="Q17" s="3"/>
      <c r="R17" s="3"/>
      <c r="S17" s="3"/>
    </row>
    <row r="18" spans="1:19" ht="15">
      <c r="A18" s="8">
        <f>A17+1</f>
        <v>2</v>
      </c>
      <c r="B18" s="8"/>
      <c r="C18" s="24" t="s">
        <v>181</v>
      </c>
      <c r="D18" s="3"/>
      <c r="E18" s="9">
        <f>'Cost Category'!C21</f>
        <v>31.131965699999999</v>
      </c>
      <c r="F18" s="9"/>
      <c r="G18" s="3"/>
      <c r="H18" s="3"/>
      <c r="I18" s="31"/>
      <c r="J18" s="3"/>
      <c r="K18" s="3">
        <v>0.6</v>
      </c>
      <c r="L18" s="3"/>
      <c r="M18" s="9">
        <f>ROUND(+E18*K18,2)</f>
        <v>18.68</v>
      </c>
      <c r="N18" s="3"/>
      <c r="O18" s="3"/>
      <c r="P18" s="3"/>
      <c r="Q18" s="3"/>
      <c r="R18" s="3"/>
      <c r="S18" s="3"/>
    </row>
    <row r="19" spans="1:19" ht="15">
      <c r="A19" s="8">
        <f t="shared" ref="A19:A21"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182</v>
      </c>
      <c r="D21" s="3"/>
      <c r="E21" s="29">
        <f>'Cost Category'!C37</f>
        <v>5.33</v>
      </c>
      <c r="F21" s="9"/>
      <c r="G21" s="3"/>
      <c r="H21" s="3"/>
      <c r="I21" s="31"/>
      <c r="J21" s="3"/>
      <c r="K21" s="3">
        <v>0.6</v>
      </c>
      <c r="L21" s="3"/>
      <c r="M21" s="9">
        <f>ROUND(+E21*K21,2)</f>
        <v>3.2</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202</v>
      </c>
      <c r="D23" s="3"/>
      <c r="E23" s="3"/>
      <c r="F23" s="3"/>
      <c r="G23" s="3"/>
      <c r="H23" s="17"/>
      <c r="I23" s="35"/>
      <c r="J23" s="17"/>
      <c r="K23" s="17"/>
      <c r="L23" s="3"/>
      <c r="M23" s="14">
        <f>SUM(M17:M22)</f>
        <v>80.42</v>
      </c>
      <c r="N23" s="3"/>
      <c r="O23" s="3"/>
      <c r="P23" s="3"/>
      <c r="Q23" s="3"/>
      <c r="R23" s="3"/>
      <c r="S23" s="3"/>
    </row>
    <row r="24" spans="1:19" ht="15">
      <c r="A24" s="8"/>
      <c r="B24" s="3"/>
    </row>
    <row r="25" spans="1:19" ht="16.5" thickBot="1">
      <c r="A25" s="8">
        <v>7</v>
      </c>
      <c r="B25" s="3"/>
      <c r="C25" s="80" t="s">
        <v>172</v>
      </c>
      <c r="D25" s="80"/>
      <c r="E25" s="80"/>
      <c r="F25" s="80"/>
      <c r="G25" s="80"/>
      <c r="H25" s="80"/>
      <c r="I25" s="252"/>
      <c r="J25" s="80"/>
      <c r="K25" s="3"/>
      <c r="L25" s="3"/>
      <c r="M25" s="81">
        <f>ROUND(M23,0)</f>
        <v>80</v>
      </c>
    </row>
    <row r="26" spans="1:19" ht="15.75" thickTop="1">
      <c r="A26" s="3"/>
      <c r="B26" s="3"/>
      <c r="C26" s="3"/>
      <c r="D26" s="3"/>
      <c r="E26" s="3"/>
      <c r="F26" s="3"/>
      <c r="G26" s="3"/>
      <c r="H26" s="3"/>
      <c r="I26" s="3"/>
      <c r="J26" s="3"/>
      <c r="K26" s="3"/>
      <c r="L26" s="3"/>
      <c r="M26" s="3"/>
    </row>
    <row r="27" spans="1:19" ht="15">
      <c r="A27" s="3"/>
      <c r="B27" s="3"/>
      <c r="C27" s="3"/>
      <c r="D27" s="3"/>
      <c r="E27" s="3"/>
      <c r="F27" s="3"/>
      <c r="G27" s="3"/>
      <c r="H27" s="3"/>
      <c r="I27" s="3"/>
      <c r="J27" s="3"/>
      <c r="K27" s="3"/>
      <c r="L27" s="3"/>
      <c r="M27" s="3"/>
    </row>
    <row r="28" spans="1:19" ht="15">
      <c r="A28" s="3"/>
      <c r="B28" s="3"/>
      <c r="C28" s="3"/>
      <c r="D28" s="3"/>
      <c r="E28" s="3"/>
      <c r="F28" s="3"/>
      <c r="G28" s="3"/>
      <c r="H28" s="3"/>
      <c r="I28" s="3"/>
      <c r="J28" s="3"/>
      <c r="K28" s="3"/>
      <c r="L28" s="3"/>
      <c r="M28" s="3"/>
    </row>
    <row r="29" spans="1:19" ht="15">
      <c r="A29" s="3"/>
      <c r="B29" s="3"/>
      <c r="C29" s="3"/>
      <c r="D29" s="3"/>
      <c r="E29" s="3"/>
      <c r="F29" s="3"/>
      <c r="G29" s="3"/>
      <c r="H29" s="3"/>
      <c r="I29" s="3"/>
      <c r="J29" s="3"/>
      <c r="K29" s="3"/>
      <c r="L29" s="3"/>
      <c r="M29" s="3"/>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row r="34" spans="1:13" ht="15">
      <c r="A34" s="3"/>
      <c r="B34" s="3"/>
      <c r="C34" s="3"/>
      <c r="D34" s="3"/>
      <c r="E34" s="3"/>
      <c r="F34" s="3"/>
      <c r="G34" s="3"/>
      <c r="H34" s="3"/>
      <c r="I34" s="3"/>
      <c r="J34" s="3"/>
      <c r="K34" s="3"/>
      <c r="L34" s="3"/>
      <c r="M34" s="3"/>
    </row>
    <row r="35" spans="1:13" ht="15">
      <c r="A35" s="3"/>
      <c r="B35" s="3"/>
      <c r="C35" s="3"/>
      <c r="D35" s="3"/>
      <c r="E35" s="3"/>
      <c r="F35" s="3"/>
      <c r="G35" s="3"/>
      <c r="H35" s="3"/>
      <c r="I35" s="3"/>
      <c r="J35" s="3"/>
      <c r="K35" s="3"/>
      <c r="L35" s="3"/>
      <c r="M35" s="3"/>
    </row>
    <row r="36" spans="1:13" ht="15">
      <c r="A36" s="3"/>
      <c r="B36" s="3"/>
      <c r="C36" s="3"/>
      <c r="D36" s="3"/>
      <c r="E36" s="3"/>
      <c r="F36" s="3"/>
      <c r="G36" s="3"/>
      <c r="H36" s="3"/>
      <c r="I36" s="3"/>
      <c r="J36" s="3"/>
      <c r="K36" s="3"/>
      <c r="L36" s="3"/>
      <c r="M36" s="3"/>
    </row>
    <row r="37" spans="1:13" ht="15">
      <c r="A37" s="3"/>
      <c r="B37" s="3"/>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row r="41" spans="1:13" ht="15">
      <c r="A41" s="3"/>
      <c r="B41" s="3"/>
      <c r="C41" s="3"/>
      <c r="D41" s="3"/>
      <c r="E41" s="3"/>
      <c r="F41" s="3"/>
      <c r="G41" s="3"/>
      <c r="H41" s="3"/>
      <c r="I41" s="3"/>
      <c r="J41" s="3"/>
      <c r="K41" s="3"/>
      <c r="L41" s="3"/>
      <c r="M41" s="3"/>
    </row>
  </sheetData>
  <mergeCells count="7">
    <mergeCell ref="A10:M10"/>
    <mergeCell ref="A11:M11"/>
    <mergeCell ref="E13:G13"/>
    <mergeCell ref="A2:M2"/>
    <mergeCell ref="A3:M3"/>
    <mergeCell ref="A4:M4"/>
    <mergeCell ref="A7:M7"/>
  </mergeCells>
  <pageMargins left="0.7" right="0.7" top="0.75" bottom="0.75" header="0.3" footer="0.3"/>
  <pageSetup scale="68" orientation="portrait" r:id="rId1"/>
  <headerFooter>
    <oddHeader>&amp;RWP JRD Discretionary Services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S31"/>
  <sheetViews>
    <sheetView zoomScale="84" zoomScaleNormal="84" workbookViewId="0">
      <selection activeCell="A5" sqref="A5"/>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52" t="s">
        <v>409</v>
      </c>
      <c r="B3" s="552"/>
      <c r="C3" s="560"/>
      <c r="D3" s="560"/>
      <c r="E3" s="560"/>
      <c r="F3" s="560"/>
      <c r="G3" s="560"/>
      <c r="H3" s="560"/>
      <c r="I3" s="560"/>
      <c r="J3" s="560"/>
      <c r="K3" s="560"/>
      <c r="L3" s="560"/>
      <c r="M3" s="560"/>
      <c r="N3" s="3"/>
      <c r="O3" s="3"/>
      <c r="P3" s="3"/>
      <c r="Q3" s="3"/>
      <c r="R3" s="3"/>
      <c r="S3" s="3"/>
    </row>
    <row r="4" spans="1:19" ht="15.75">
      <c r="A4" s="563" t="s">
        <v>635</v>
      </c>
      <c r="B4" s="563"/>
      <c r="C4" s="563"/>
      <c r="D4" s="563"/>
      <c r="E4" s="563"/>
      <c r="F4" s="563"/>
      <c r="G4" s="563"/>
      <c r="H4" s="563"/>
      <c r="I4" s="563"/>
      <c r="J4" s="563"/>
      <c r="K4" s="563"/>
      <c r="L4" s="563"/>
      <c r="M4" s="563"/>
      <c r="N4" s="285"/>
      <c r="O4" s="285"/>
      <c r="P4" s="285"/>
      <c r="Q4" s="285"/>
      <c r="R4" s="285"/>
      <c r="S4" s="285"/>
    </row>
    <row r="5" spans="1:19" ht="15">
      <c r="A5" s="3"/>
      <c r="B5" s="3"/>
      <c r="C5" s="3"/>
      <c r="D5" s="3"/>
      <c r="E5" s="3"/>
      <c r="F5" s="3"/>
      <c r="G5" s="3"/>
      <c r="H5" s="3"/>
      <c r="I5" s="3"/>
      <c r="J5" s="3"/>
      <c r="K5" s="3"/>
      <c r="L5" s="3"/>
      <c r="M5" s="3"/>
      <c r="N5" s="3"/>
      <c r="O5" s="3"/>
      <c r="P5" s="3"/>
      <c r="Q5" s="3"/>
      <c r="R5" s="3"/>
      <c r="S5" s="3"/>
    </row>
    <row r="6" spans="1:19" ht="15.75">
      <c r="A6" s="3"/>
      <c r="B6" s="3"/>
      <c r="C6" s="283"/>
      <c r="D6" s="283"/>
      <c r="E6" s="283"/>
      <c r="F6" s="283"/>
      <c r="G6" s="283"/>
      <c r="H6" s="283"/>
      <c r="I6" s="283"/>
      <c r="J6" s="283"/>
      <c r="K6" s="3"/>
      <c r="L6" s="3"/>
      <c r="M6" s="3"/>
      <c r="N6" s="3"/>
      <c r="O6" s="3"/>
      <c r="P6" s="3"/>
      <c r="Q6" s="3"/>
      <c r="R6" s="3"/>
      <c r="S6" s="3"/>
    </row>
    <row r="7" spans="1:19" ht="15.75">
      <c r="A7" s="552" t="s">
        <v>615</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25.45" customHeight="1">
      <c r="A11" s="555" t="s">
        <v>412</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284"/>
      <c r="I13" s="284" t="s">
        <v>200</v>
      </c>
      <c r="J13" s="284"/>
      <c r="K13" s="284" t="s">
        <v>200</v>
      </c>
      <c r="L13" s="284"/>
      <c r="M13" s="284" t="s">
        <v>178</v>
      </c>
      <c r="N13" s="3"/>
      <c r="O13" s="3"/>
      <c r="P13" s="3"/>
      <c r="Q13" s="3"/>
      <c r="R13" s="3"/>
      <c r="S13" s="3"/>
    </row>
    <row r="14" spans="1:19" ht="15.75">
      <c r="A14" s="11" t="s">
        <v>170</v>
      </c>
      <c r="B14" s="284"/>
      <c r="C14" s="287" t="s">
        <v>194</v>
      </c>
      <c r="D14" s="284"/>
      <c r="E14" s="19" t="s">
        <v>176</v>
      </c>
      <c r="F14" s="284"/>
      <c r="G14" s="11" t="s">
        <v>177</v>
      </c>
      <c r="H14" s="284"/>
      <c r="I14" s="19" t="s">
        <v>201</v>
      </c>
      <c r="J14" s="284"/>
      <c r="K14" s="11" t="s">
        <v>175</v>
      </c>
      <c r="L14" s="284"/>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0.9</v>
      </c>
      <c r="L17" s="3"/>
      <c r="M17" s="9">
        <f>ROUND(+E17*K17,2)</f>
        <v>86.43</v>
      </c>
      <c r="N17" s="3"/>
      <c r="O17" s="3"/>
      <c r="P17" s="3"/>
      <c r="Q17" s="3"/>
      <c r="R17" s="3"/>
      <c r="S17" s="3"/>
    </row>
    <row r="18" spans="1:19" ht="15">
      <c r="A18" s="8">
        <f>A17+1</f>
        <v>2</v>
      </c>
      <c r="B18" s="8"/>
      <c r="C18" s="24" t="s">
        <v>181</v>
      </c>
      <c r="D18" s="3"/>
      <c r="E18" s="9">
        <f>'Cost Category'!C21</f>
        <v>31.131965699999999</v>
      </c>
      <c r="F18" s="9"/>
      <c r="G18" s="3"/>
      <c r="H18" s="3"/>
      <c r="I18" s="31"/>
      <c r="J18" s="3"/>
      <c r="K18" s="3">
        <v>0.9</v>
      </c>
      <c r="L18" s="3"/>
      <c r="M18" s="9">
        <f>ROUND(+E18*K18,2)</f>
        <v>28.02</v>
      </c>
      <c r="N18" s="3"/>
      <c r="O18" s="3"/>
      <c r="P18" s="3"/>
      <c r="Q18" s="3"/>
      <c r="R18" s="3"/>
      <c r="S18" s="3"/>
    </row>
    <row r="19" spans="1:19" ht="15">
      <c r="A19" s="8">
        <f t="shared" ref="A19:A21"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182</v>
      </c>
      <c r="D21" s="3"/>
      <c r="E21" s="9">
        <f>'Cost Category'!C37</f>
        <v>5.33</v>
      </c>
      <c r="F21" s="9"/>
      <c r="G21" s="3"/>
      <c r="H21" s="3"/>
      <c r="I21" s="31"/>
      <c r="J21" s="3"/>
      <c r="K21" s="3">
        <v>0.9</v>
      </c>
      <c r="L21" s="3"/>
      <c r="M21" s="9">
        <f>ROUND(+E21*K21,2)</f>
        <v>4.8</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202</v>
      </c>
      <c r="D23" s="3"/>
      <c r="E23" s="3"/>
      <c r="F23" s="3"/>
      <c r="G23" s="3"/>
      <c r="H23" s="17"/>
      <c r="I23" s="35"/>
      <c r="J23" s="17"/>
      <c r="K23" s="17"/>
      <c r="L23" s="3"/>
      <c r="M23" s="14">
        <f>SUM(M17:M22)</f>
        <v>120.17</v>
      </c>
      <c r="N23" s="3"/>
      <c r="O23" s="3"/>
      <c r="P23" s="3"/>
      <c r="Q23" s="3"/>
      <c r="R23" s="3"/>
      <c r="S23" s="3"/>
    </row>
    <row r="24" spans="1:19" ht="15">
      <c r="A24" s="8"/>
      <c r="B24" s="8"/>
      <c r="C24" s="3"/>
      <c r="D24" s="3"/>
      <c r="E24" s="3"/>
      <c r="F24" s="3"/>
      <c r="G24" s="3"/>
      <c r="H24" s="17"/>
      <c r="I24" s="35"/>
      <c r="J24" s="17"/>
      <c r="K24" s="17"/>
      <c r="L24" s="3"/>
      <c r="M24" s="9"/>
      <c r="N24" s="3"/>
      <c r="O24" s="3"/>
      <c r="P24" s="3"/>
      <c r="Q24" s="3"/>
      <c r="R24" s="3"/>
      <c r="S24" s="3"/>
    </row>
    <row r="25" spans="1:19" ht="16.5" thickBot="1">
      <c r="A25" s="8">
        <v>7</v>
      </c>
      <c r="B25" s="8"/>
      <c r="C25" s="80" t="s">
        <v>172</v>
      </c>
      <c r="D25" s="80"/>
      <c r="E25" s="80"/>
      <c r="F25" s="80"/>
      <c r="G25" s="80"/>
      <c r="H25" s="80"/>
      <c r="I25" s="252"/>
      <c r="J25" s="80"/>
      <c r="K25" s="3"/>
      <c r="L25" s="3"/>
      <c r="M25" s="81">
        <f>ROUND(M23,0)</f>
        <v>120</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E13:G13"/>
    <mergeCell ref="A2:M2"/>
    <mergeCell ref="A3:M3"/>
    <mergeCell ref="A4:M4"/>
    <mergeCell ref="A7:M7"/>
    <mergeCell ref="A10:M10"/>
    <mergeCell ref="A11:M11"/>
  </mergeCells>
  <pageMargins left="0.7" right="0.7" top="0.75" bottom="0.75" header="0.3" footer="0.3"/>
  <pageSetup scale="71" orientation="portrait" r:id="rId1"/>
  <headerFooter>
    <oddHeader>&amp;RWP JRD Discretionary Services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S41"/>
  <sheetViews>
    <sheetView zoomScale="83" zoomScaleNormal="83" workbookViewId="0">
      <selection activeCell="A5" sqref="A5"/>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9.140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428</v>
      </c>
      <c r="B3" s="561"/>
      <c r="C3" s="562"/>
      <c r="D3" s="562"/>
      <c r="E3" s="562"/>
      <c r="F3" s="562"/>
      <c r="G3" s="562"/>
      <c r="H3" s="562"/>
      <c r="I3" s="562"/>
      <c r="J3" s="562"/>
      <c r="K3" s="562"/>
      <c r="L3" s="562"/>
      <c r="M3" s="562"/>
      <c r="N3" s="3"/>
      <c r="O3" s="3"/>
      <c r="P3" s="3"/>
      <c r="Q3" s="3"/>
      <c r="R3" s="3"/>
      <c r="S3" s="3"/>
    </row>
    <row r="4" spans="1:19" ht="15.75">
      <c r="A4" s="563" t="s">
        <v>635</v>
      </c>
      <c r="B4" s="563"/>
      <c r="C4" s="563"/>
      <c r="D4" s="563"/>
      <c r="E4" s="563"/>
      <c r="F4" s="563"/>
      <c r="G4" s="563"/>
      <c r="H4" s="563"/>
      <c r="I4" s="563"/>
      <c r="J4" s="563"/>
      <c r="K4" s="563"/>
      <c r="L4" s="563"/>
      <c r="M4" s="563"/>
      <c r="N4" s="320"/>
      <c r="O4" s="320"/>
      <c r="P4" s="320"/>
      <c r="Q4" s="320"/>
      <c r="R4" s="320"/>
      <c r="S4" s="320"/>
    </row>
    <row r="5" spans="1:19" ht="15">
      <c r="A5" s="3"/>
      <c r="B5" s="3"/>
      <c r="C5" s="3"/>
      <c r="D5" s="3"/>
      <c r="E5" s="3"/>
      <c r="F5" s="3"/>
      <c r="G5" s="3"/>
      <c r="H5" s="3"/>
      <c r="I5" s="3"/>
      <c r="J5" s="3"/>
      <c r="K5" s="3"/>
      <c r="L5" s="3"/>
      <c r="M5" s="3"/>
      <c r="N5" s="3"/>
      <c r="O5" s="3"/>
      <c r="P5" s="3"/>
      <c r="Q5" s="3"/>
      <c r="R5" s="3"/>
      <c r="S5" s="3"/>
    </row>
    <row r="6" spans="1:19" ht="15.75">
      <c r="A6" s="3"/>
      <c r="B6" s="3"/>
      <c r="C6" s="318"/>
      <c r="D6" s="318"/>
      <c r="E6" s="318"/>
      <c r="F6" s="318"/>
      <c r="G6" s="318"/>
      <c r="H6" s="318"/>
      <c r="I6" s="318"/>
      <c r="J6" s="318"/>
      <c r="K6" s="3"/>
      <c r="L6" s="3"/>
      <c r="M6" s="3"/>
      <c r="N6" s="3"/>
      <c r="O6" s="3"/>
      <c r="P6" s="3"/>
      <c r="Q6" s="3"/>
      <c r="R6" s="3"/>
      <c r="S6" s="3"/>
    </row>
    <row r="7" spans="1:19" ht="15.75">
      <c r="A7" s="552" t="s">
        <v>613</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26.6" customHeight="1">
      <c r="A11" s="555" t="s">
        <v>412</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22" t="s">
        <v>169</v>
      </c>
      <c r="B13" s="322"/>
      <c r="C13" s="18"/>
      <c r="D13" s="18"/>
      <c r="E13" s="559" t="s">
        <v>173</v>
      </c>
      <c r="F13" s="559"/>
      <c r="G13" s="559"/>
      <c r="H13" s="319"/>
      <c r="I13" s="319" t="s">
        <v>200</v>
      </c>
      <c r="J13" s="319"/>
      <c r="K13" s="319" t="s">
        <v>200</v>
      </c>
      <c r="L13" s="319"/>
      <c r="M13" s="319" t="s">
        <v>178</v>
      </c>
      <c r="N13" s="3"/>
      <c r="O13" s="3"/>
      <c r="P13" s="3"/>
      <c r="Q13" s="3"/>
      <c r="R13" s="3"/>
      <c r="S13" s="3"/>
    </row>
    <row r="14" spans="1:19" ht="15.75">
      <c r="A14" s="11" t="s">
        <v>170</v>
      </c>
      <c r="B14" s="319"/>
      <c r="C14" s="321" t="s">
        <v>194</v>
      </c>
      <c r="D14" s="319"/>
      <c r="E14" s="19" t="s">
        <v>176</v>
      </c>
      <c r="F14" s="319"/>
      <c r="G14" s="11" t="s">
        <v>177</v>
      </c>
      <c r="H14" s="319"/>
      <c r="I14" s="19" t="s">
        <v>201</v>
      </c>
      <c r="J14" s="319"/>
      <c r="K14" s="11" t="s">
        <v>175</v>
      </c>
      <c r="L14" s="319"/>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0.6</v>
      </c>
      <c r="L17" s="3"/>
      <c r="M17" s="9">
        <f>ROUND(+E17*K17,2)</f>
        <v>57.62</v>
      </c>
      <c r="N17" s="3"/>
      <c r="O17" s="3"/>
      <c r="P17" s="3"/>
      <c r="Q17" s="3"/>
      <c r="R17" s="3"/>
      <c r="S17" s="3"/>
    </row>
    <row r="18" spans="1:19" ht="15">
      <c r="A18" s="8">
        <f>A17+1</f>
        <v>2</v>
      </c>
      <c r="B18" s="8"/>
      <c r="C18" s="24" t="s">
        <v>181</v>
      </c>
      <c r="D18" s="3"/>
      <c r="E18" s="9">
        <f>'Cost Category'!C21</f>
        <v>31.131965699999999</v>
      </c>
      <c r="F18" s="9"/>
      <c r="G18" s="3"/>
      <c r="H18" s="3"/>
      <c r="I18" s="31"/>
      <c r="J18" s="3"/>
      <c r="K18" s="3">
        <v>0.6</v>
      </c>
      <c r="L18" s="3"/>
      <c r="M18" s="9">
        <f>ROUND(+E18*K18,2)</f>
        <v>18.68</v>
      </c>
      <c r="N18" s="3"/>
      <c r="O18" s="3"/>
      <c r="P18" s="3"/>
      <c r="Q18" s="3"/>
      <c r="R18" s="3"/>
      <c r="S18" s="3"/>
    </row>
    <row r="19" spans="1:19" ht="15">
      <c r="A19" s="8">
        <f t="shared" ref="A19:A21"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182</v>
      </c>
      <c r="D21" s="3"/>
      <c r="E21" s="29">
        <f>'Cost Category'!C37</f>
        <v>5.33</v>
      </c>
      <c r="F21" s="9"/>
      <c r="G21" s="3"/>
      <c r="H21" s="3"/>
      <c r="I21" s="31"/>
      <c r="J21" s="3"/>
      <c r="K21" s="3">
        <v>0.6</v>
      </c>
      <c r="L21" s="3"/>
      <c r="M21" s="9">
        <f>ROUND(+E21*K21,2)</f>
        <v>3.2</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202</v>
      </c>
      <c r="D23" s="3"/>
      <c r="E23" s="3"/>
      <c r="F23" s="3"/>
      <c r="G23" s="3"/>
      <c r="H23" s="17"/>
      <c r="I23" s="35"/>
      <c r="J23" s="17"/>
      <c r="K23" s="17"/>
      <c r="L23" s="3"/>
      <c r="M23" s="14">
        <f>SUM(M17:M22)</f>
        <v>80.42</v>
      </c>
      <c r="N23" s="3"/>
      <c r="O23" s="3"/>
      <c r="P23" s="3"/>
      <c r="Q23" s="3"/>
      <c r="R23" s="3"/>
      <c r="S23" s="3"/>
    </row>
    <row r="24" spans="1:19" ht="15">
      <c r="A24" s="8"/>
      <c r="B24" s="3"/>
    </row>
    <row r="25" spans="1:19" ht="16.5" thickBot="1">
      <c r="A25" s="8">
        <v>7</v>
      </c>
      <c r="B25" s="3"/>
      <c r="C25" s="80" t="s">
        <v>172</v>
      </c>
      <c r="D25" s="80"/>
      <c r="E25" s="80"/>
      <c r="F25" s="80"/>
      <c r="G25" s="80"/>
      <c r="H25" s="80"/>
      <c r="I25" s="252"/>
      <c r="J25" s="80"/>
      <c r="K25" s="3"/>
      <c r="L25" s="3"/>
      <c r="M25" s="81">
        <f>ROUND(M23,0)</f>
        <v>80</v>
      </c>
    </row>
    <row r="26" spans="1:19" ht="15.75" thickTop="1">
      <c r="A26" s="3"/>
      <c r="B26" s="3"/>
      <c r="C26" s="3"/>
      <c r="D26" s="3"/>
      <c r="E26" s="3"/>
      <c r="F26" s="3"/>
      <c r="G26" s="3"/>
      <c r="H26" s="3"/>
      <c r="I26" s="3"/>
      <c r="J26" s="3"/>
      <c r="K26" s="3"/>
      <c r="L26" s="3"/>
      <c r="M26" s="3"/>
    </row>
    <row r="27" spans="1:19" ht="15">
      <c r="A27" s="3"/>
      <c r="B27" s="3"/>
      <c r="C27" s="3"/>
      <c r="D27" s="3"/>
      <c r="E27" s="3"/>
      <c r="F27" s="3"/>
      <c r="G27" s="3"/>
      <c r="H27" s="3"/>
      <c r="I27" s="3"/>
      <c r="J27" s="3"/>
      <c r="K27" s="3"/>
      <c r="L27" s="3"/>
      <c r="M27" s="3"/>
    </row>
    <row r="28" spans="1:19" ht="15">
      <c r="A28" s="3"/>
      <c r="B28" s="3"/>
      <c r="C28" s="3"/>
      <c r="D28" s="3"/>
      <c r="E28" s="3"/>
      <c r="F28" s="3"/>
      <c r="G28" s="3"/>
      <c r="H28" s="3"/>
      <c r="I28" s="3"/>
      <c r="J28" s="3"/>
      <c r="K28" s="3"/>
      <c r="L28" s="3"/>
      <c r="M28" s="3"/>
    </row>
    <row r="29" spans="1:19" ht="15">
      <c r="A29" s="3"/>
      <c r="B29" s="3"/>
      <c r="C29" s="3"/>
      <c r="D29" s="3"/>
      <c r="E29" s="3"/>
      <c r="F29" s="3"/>
      <c r="G29" s="3"/>
      <c r="H29" s="3"/>
      <c r="I29" s="3"/>
      <c r="J29" s="3"/>
      <c r="K29" s="3"/>
      <c r="L29" s="3"/>
      <c r="M29" s="3"/>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row r="34" spans="1:13" ht="15">
      <c r="A34" s="3"/>
      <c r="B34" s="3"/>
      <c r="C34" s="3"/>
      <c r="D34" s="3"/>
      <c r="E34" s="3"/>
      <c r="F34" s="3"/>
      <c r="G34" s="3"/>
      <c r="H34" s="3"/>
      <c r="I34" s="3"/>
      <c r="J34" s="3"/>
      <c r="K34" s="3"/>
      <c r="L34" s="3"/>
      <c r="M34" s="3"/>
    </row>
    <row r="35" spans="1:13" ht="15">
      <c r="A35" s="3"/>
      <c r="B35" s="3"/>
      <c r="C35" s="3"/>
      <c r="D35" s="3"/>
      <c r="E35" s="3"/>
      <c r="F35" s="3"/>
      <c r="G35" s="3"/>
      <c r="H35" s="3"/>
      <c r="I35" s="3"/>
      <c r="J35" s="3"/>
      <c r="K35" s="3"/>
      <c r="L35" s="3"/>
      <c r="M35" s="3"/>
    </row>
    <row r="36" spans="1:13" ht="15">
      <c r="A36" s="3"/>
      <c r="B36" s="3"/>
      <c r="C36" s="3"/>
      <c r="D36" s="3"/>
      <c r="E36" s="3"/>
      <c r="F36" s="3"/>
      <c r="G36" s="3"/>
      <c r="H36" s="3"/>
      <c r="I36" s="3"/>
      <c r="J36" s="3"/>
      <c r="K36" s="3"/>
      <c r="L36" s="3"/>
      <c r="M36" s="3"/>
    </row>
    <row r="37" spans="1:13" ht="15">
      <c r="A37" s="3"/>
      <c r="B37" s="3"/>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row r="41" spans="1:13" ht="15">
      <c r="A41" s="3"/>
      <c r="B41" s="3"/>
      <c r="C41" s="3"/>
      <c r="D41" s="3"/>
      <c r="E41" s="3"/>
      <c r="F41" s="3"/>
      <c r="G41" s="3"/>
      <c r="H41" s="3"/>
      <c r="I41" s="3"/>
      <c r="J41" s="3"/>
      <c r="K41" s="3"/>
      <c r="L41" s="3"/>
      <c r="M41" s="3"/>
    </row>
  </sheetData>
  <mergeCells count="7">
    <mergeCell ref="E13:G13"/>
    <mergeCell ref="A2:M2"/>
    <mergeCell ref="A3:M3"/>
    <mergeCell ref="A4:M4"/>
    <mergeCell ref="A7:M7"/>
    <mergeCell ref="A10:M10"/>
    <mergeCell ref="A11:M11"/>
  </mergeCells>
  <pageMargins left="0.7" right="0.7" top="0.75" bottom="0.75" header="0.3" footer="0.3"/>
  <pageSetup scale="68" orientation="portrait" r:id="rId1"/>
  <headerFooter>
    <oddHeader>&amp;RWP JRD Discretionary Services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31"/>
  <sheetViews>
    <sheetView zoomScale="80" zoomScaleNormal="80" workbookViewId="0">
      <selection activeCell="A5" sqref="A5"/>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52" t="s">
        <v>429</v>
      </c>
      <c r="B3" s="552"/>
      <c r="C3" s="560"/>
      <c r="D3" s="560"/>
      <c r="E3" s="560"/>
      <c r="F3" s="560"/>
      <c r="G3" s="560"/>
      <c r="H3" s="560"/>
      <c r="I3" s="560"/>
      <c r="J3" s="560"/>
      <c r="K3" s="560"/>
      <c r="L3" s="560"/>
      <c r="M3" s="560"/>
      <c r="N3" s="3"/>
      <c r="O3" s="3"/>
      <c r="P3" s="3"/>
      <c r="Q3" s="3"/>
      <c r="R3" s="3"/>
      <c r="S3" s="3"/>
    </row>
    <row r="4" spans="1:19" ht="15.75">
      <c r="A4" s="563" t="s">
        <v>635</v>
      </c>
      <c r="B4" s="563"/>
      <c r="C4" s="563"/>
      <c r="D4" s="563"/>
      <c r="E4" s="563"/>
      <c r="F4" s="563"/>
      <c r="G4" s="563"/>
      <c r="H4" s="563"/>
      <c r="I4" s="563"/>
      <c r="J4" s="563"/>
      <c r="K4" s="563"/>
      <c r="L4" s="563"/>
      <c r="M4" s="563"/>
      <c r="N4" s="320"/>
      <c r="O4" s="320"/>
      <c r="P4" s="320"/>
      <c r="Q4" s="320"/>
      <c r="R4" s="320"/>
      <c r="S4" s="320"/>
    </row>
    <row r="5" spans="1:19" ht="15">
      <c r="A5" s="3"/>
      <c r="B5" s="3"/>
      <c r="C5" s="3"/>
      <c r="D5" s="3"/>
      <c r="E5" s="3"/>
      <c r="F5" s="3"/>
      <c r="G5" s="3"/>
      <c r="H5" s="3"/>
      <c r="I5" s="3"/>
      <c r="J5" s="3"/>
      <c r="K5" s="3"/>
      <c r="L5" s="3"/>
      <c r="M5" s="3"/>
      <c r="N5" s="3"/>
      <c r="O5" s="3"/>
      <c r="P5" s="3"/>
      <c r="Q5" s="3"/>
      <c r="R5" s="3"/>
      <c r="S5" s="3"/>
    </row>
    <row r="6" spans="1:19" ht="15.75">
      <c r="A6" s="3"/>
      <c r="B6" s="3"/>
      <c r="C6" s="318"/>
      <c r="D6" s="318"/>
      <c r="E6" s="318"/>
      <c r="F6" s="318"/>
      <c r="G6" s="318"/>
      <c r="H6" s="318"/>
      <c r="I6" s="318"/>
      <c r="J6" s="318"/>
      <c r="K6" s="3"/>
      <c r="L6" s="3"/>
      <c r="M6" s="3"/>
      <c r="N6" s="3"/>
      <c r="O6" s="3"/>
      <c r="P6" s="3"/>
      <c r="Q6" s="3"/>
      <c r="R6" s="3"/>
      <c r="S6" s="3"/>
    </row>
    <row r="7" spans="1:19" ht="15.75">
      <c r="A7" s="552" t="s">
        <v>615</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28.1" customHeight="1">
      <c r="A11" s="555" t="s">
        <v>412</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22" t="s">
        <v>169</v>
      </c>
      <c r="B13" s="322"/>
      <c r="C13" s="18"/>
      <c r="D13" s="18"/>
      <c r="E13" s="559" t="s">
        <v>173</v>
      </c>
      <c r="F13" s="559"/>
      <c r="G13" s="559"/>
      <c r="H13" s="319"/>
      <c r="I13" s="319" t="s">
        <v>200</v>
      </c>
      <c r="J13" s="319"/>
      <c r="K13" s="319" t="s">
        <v>200</v>
      </c>
      <c r="L13" s="319"/>
      <c r="M13" s="319" t="s">
        <v>178</v>
      </c>
      <c r="N13" s="3"/>
      <c r="O13" s="3"/>
      <c r="P13" s="3"/>
      <c r="Q13" s="3"/>
      <c r="R13" s="3"/>
      <c r="S13" s="3"/>
    </row>
    <row r="14" spans="1:19" ht="15.75">
      <c r="A14" s="11" t="s">
        <v>170</v>
      </c>
      <c r="B14" s="319"/>
      <c r="C14" s="321" t="s">
        <v>194</v>
      </c>
      <c r="D14" s="319"/>
      <c r="E14" s="19" t="s">
        <v>176</v>
      </c>
      <c r="F14" s="319"/>
      <c r="G14" s="11" t="s">
        <v>177</v>
      </c>
      <c r="H14" s="319"/>
      <c r="I14" s="19" t="s">
        <v>201</v>
      </c>
      <c r="J14" s="319"/>
      <c r="K14" s="11" t="s">
        <v>175</v>
      </c>
      <c r="L14" s="319"/>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0.9</v>
      </c>
      <c r="L17" s="3"/>
      <c r="M17" s="9">
        <f>ROUND(+E17*K17,2)</f>
        <v>86.43</v>
      </c>
      <c r="N17" s="3"/>
      <c r="O17" s="3"/>
      <c r="P17" s="3"/>
      <c r="Q17" s="3"/>
      <c r="R17" s="3"/>
      <c r="S17" s="3"/>
    </row>
    <row r="18" spans="1:19" ht="15">
      <c r="A18" s="8">
        <f>A17+1</f>
        <v>2</v>
      </c>
      <c r="B18" s="8"/>
      <c r="C18" s="24" t="s">
        <v>181</v>
      </c>
      <c r="D18" s="3"/>
      <c r="E18" s="9">
        <f>'Cost Category'!C21</f>
        <v>31.131965699999999</v>
      </c>
      <c r="F18" s="9"/>
      <c r="G18" s="3"/>
      <c r="H18" s="3"/>
      <c r="I18" s="31"/>
      <c r="J18" s="3"/>
      <c r="K18" s="3">
        <v>0.9</v>
      </c>
      <c r="L18" s="3"/>
      <c r="M18" s="9">
        <f>ROUND(+E18*K18,2)</f>
        <v>28.02</v>
      </c>
      <c r="N18" s="3"/>
      <c r="O18" s="3"/>
      <c r="P18" s="3"/>
      <c r="Q18" s="3"/>
      <c r="R18" s="3"/>
      <c r="S18" s="3"/>
    </row>
    <row r="19" spans="1:19" ht="15">
      <c r="A19" s="8">
        <f t="shared" ref="A19:A21"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182</v>
      </c>
      <c r="D21" s="3"/>
      <c r="E21" s="9">
        <f>'Cost Category'!C37</f>
        <v>5.33</v>
      </c>
      <c r="F21" s="9"/>
      <c r="G21" s="3"/>
      <c r="H21" s="3"/>
      <c r="I21" s="31"/>
      <c r="J21" s="3"/>
      <c r="K21" s="3">
        <v>0.9</v>
      </c>
      <c r="L21" s="3"/>
      <c r="M21" s="9">
        <f>ROUND(+E21*K21,2)</f>
        <v>4.8</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202</v>
      </c>
      <c r="D23" s="3"/>
      <c r="E23" s="3"/>
      <c r="F23" s="3"/>
      <c r="G23" s="3"/>
      <c r="H23" s="17"/>
      <c r="I23" s="35"/>
      <c r="J23" s="17"/>
      <c r="K23" s="17"/>
      <c r="L23" s="3"/>
      <c r="M23" s="14">
        <f>SUM(M17:M22)</f>
        <v>120.17</v>
      </c>
      <c r="N23" s="3"/>
      <c r="O23" s="3"/>
      <c r="P23" s="3"/>
      <c r="Q23" s="3"/>
      <c r="R23" s="3"/>
      <c r="S23" s="3"/>
    </row>
    <row r="24" spans="1:19" ht="15">
      <c r="A24" s="8"/>
      <c r="B24" s="8"/>
      <c r="C24" s="3"/>
      <c r="D24" s="3"/>
      <c r="E24" s="3"/>
      <c r="F24" s="3"/>
      <c r="G24" s="3"/>
      <c r="H24" s="3"/>
      <c r="I24" s="31"/>
      <c r="J24" s="3"/>
      <c r="K24" s="3"/>
      <c r="L24" s="3"/>
      <c r="M24" s="9"/>
      <c r="N24" s="3"/>
      <c r="O24" s="3"/>
      <c r="P24" s="3"/>
      <c r="Q24" s="3"/>
      <c r="R24" s="3"/>
      <c r="S24" s="3"/>
    </row>
    <row r="25" spans="1:19" ht="16.5" thickBot="1">
      <c r="A25" s="8">
        <v>7</v>
      </c>
      <c r="B25" s="8"/>
      <c r="C25" s="80" t="s">
        <v>172</v>
      </c>
      <c r="D25" s="80"/>
      <c r="E25" s="80"/>
      <c r="F25" s="80"/>
      <c r="G25" s="80"/>
      <c r="H25" s="80"/>
      <c r="I25" s="252"/>
      <c r="J25" s="80"/>
      <c r="K25" s="3"/>
      <c r="L25" s="3"/>
      <c r="M25" s="81">
        <f>ROUND(M23,0)</f>
        <v>120</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E13:G13"/>
    <mergeCell ref="A2:M2"/>
    <mergeCell ref="A3:M3"/>
    <mergeCell ref="A4:M4"/>
    <mergeCell ref="A7:M7"/>
    <mergeCell ref="A10:M10"/>
    <mergeCell ref="A11:M11"/>
  </mergeCells>
  <pageMargins left="0.7" right="0.7" top="0.75" bottom="0.75" header="0.3" footer="0.3"/>
  <pageSetup scale="71" orientation="portrait" r:id="rId1"/>
  <headerFooter>
    <oddHeader>&amp;RWP JRD Discretionary Services
&amp;P of &amp;N</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78"/>
  <sheetViews>
    <sheetView zoomScale="85" zoomScaleNormal="85" workbookViewId="0">
      <selection activeCell="C8" sqref="C8"/>
    </sheetView>
  </sheetViews>
  <sheetFormatPr defaultRowHeight="12.75"/>
  <cols>
    <col min="2" max="2" width="1.28515625" customWidth="1"/>
    <col min="3" max="3" width="35.140625" bestFit="1" customWidth="1"/>
    <col min="4" max="4" width="1.85546875" customWidth="1"/>
    <col min="5" max="5" width="12.285156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32.28515625" customWidth="1"/>
    <col min="14" max="14" width="12.85546875" bestFit="1" customWidth="1"/>
    <col min="15" max="15" width="11.28515625" bestFit="1" customWidth="1"/>
  </cols>
  <sheetData>
    <row r="1" spans="1:19" ht="15.75">
      <c r="A1" s="552" t="s">
        <v>168</v>
      </c>
      <c r="B1" s="552"/>
      <c r="C1" s="560"/>
      <c r="D1" s="560"/>
      <c r="E1" s="560"/>
      <c r="F1" s="560"/>
      <c r="G1" s="560"/>
      <c r="H1" s="560"/>
      <c r="I1" s="560"/>
      <c r="J1" s="560"/>
      <c r="K1" s="560"/>
      <c r="L1" s="560"/>
      <c r="M1" s="560"/>
      <c r="N1" s="3"/>
      <c r="O1" s="3"/>
      <c r="P1" s="3"/>
      <c r="Q1" s="3"/>
      <c r="R1" s="3"/>
      <c r="S1" s="3"/>
    </row>
    <row r="2" spans="1:19" ht="15.75">
      <c r="A2" s="561" t="s">
        <v>408</v>
      </c>
      <c r="B2" s="561"/>
      <c r="C2" s="562"/>
      <c r="D2" s="562"/>
      <c r="E2" s="562"/>
      <c r="F2" s="562"/>
      <c r="G2" s="562"/>
      <c r="H2" s="562"/>
      <c r="I2" s="562"/>
      <c r="J2" s="562"/>
      <c r="K2" s="562"/>
      <c r="L2" s="562"/>
      <c r="M2" s="562"/>
      <c r="N2" s="3"/>
      <c r="O2" s="3"/>
      <c r="P2" s="3"/>
      <c r="Q2" s="3"/>
      <c r="R2" s="3"/>
      <c r="S2" s="3"/>
    </row>
    <row r="3" spans="1:19" ht="15.75">
      <c r="A3" s="563" t="s">
        <v>635</v>
      </c>
      <c r="B3" s="563"/>
      <c r="C3" s="563"/>
      <c r="D3" s="563"/>
      <c r="E3" s="563"/>
      <c r="F3" s="563"/>
      <c r="G3" s="563"/>
      <c r="H3" s="563"/>
      <c r="I3" s="563"/>
      <c r="J3" s="563"/>
      <c r="K3" s="563"/>
      <c r="L3" s="563"/>
      <c r="M3" s="563"/>
      <c r="N3" s="243"/>
      <c r="O3" s="243"/>
      <c r="P3" s="243"/>
      <c r="Q3" s="243"/>
      <c r="R3" s="243"/>
      <c r="S3" s="243"/>
    </row>
    <row r="4" spans="1:19" ht="15" hidden="1">
      <c r="A4" s="3"/>
      <c r="B4" s="3"/>
      <c r="C4" s="3"/>
      <c r="D4" s="3"/>
      <c r="E4" s="3"/>
      <c r="F4" s="3"/>
      <c r="G4" s="3"/>
      <c r="H4" s="3"/>
      <c r="I4" s="3"/>
      <c r="J4" s="3"/>
      <c r="K4" s="3"/>
      <c r="L4" s="3"/>
      <c r="M4" s="3"/>
      <c r="N4" s="3"/>
      <c r="O4" s="3"/>
      <c r="P4" s="3"/>
      <c r="Q4" s="3"/>
      <c r="R4" s="3"/>
      <c r="S4" s="3"/>
    </row>
    <row r="5" spans="1:19" ht="15.75" hidden="1">
      <c r="A5" s="553" t="s">
        <v>174</v>
      </c>
      <c r="B5" s="553"/>
      <c r="C5" s="553"/>
      <c r="D5" s="553"/>
      <c r="E5" s="553"/>
      <c r="F5" s="553"/>
      <c r="G5" s="553"/>
      <c r="H5" s="553"/>
      <c r="I5" s="553"/>
      <c r="J5" s="553"/>
      <c r="K5" s="553"/>
      <c r="L5" s="553"/>
      <c r="M5" s="554"/>
      <c r="N5" s="3"/>
      <c r="O5" s="3"/>
      <c r="P5" s="3"/>
      <c r="Q5" s="3"/>
      <c r="R5" s="3"/>
      <c r="S5" s="3"/>
    </row>
    <row r="6" spans="1:19" ht="127.15" hidden="1" customHeight="1">
      <c r="A6" s="555" t="s">
        <v>34</v>
      </c>
      <c r="B6" s="556"/>
      <c r="C6" s="557"/>
      <c r="D6" s="557"/>
      <c r="E6" s="557"/>
      <c r="F6" s="557"/>
      <c r="G6" s="557"/>
      <c r="H6" s="557"/>
      <c r="I6" s="557"/>
      <c r="J6" s="557"/>
      <c r="K6" s="557"/>
      <c r="L6" s="557"/>
      <c r="M6" s="558"/>
      <c r="N6" s="3"/>
      <c r="O6" s="3"/>
      <c r="P6" s="3"/>
      <c r="Q6" s="3"/>
      <c r="R6" s="3"/>
      <c r="S6" s="3"/>
    </row>
    <row r="7" spans="1:19" ht="15">
      <c r="A7" s="3"/>
      <c r="B7" s="3"/>
      <c r="C7" s="3"/>
      <c r="D7" s="3"/>
      <c r="E7" s="3"/>
      <c r="F7" s="3"/>
      <c r="G7" s="3"/>
      <c r="H7" s="3"/>
      <c r="I7" s="3"/>
      <c r="J7" s="3"/>
      <c r="K7" s="3"/>
      <c r="L7" s="3"/>
      <c r="M7" s="3"/>
      <c r="N7" s="3"/>
      <c r="O7" s="3"/>
      <c r="P7" s="3"/>
      <c r="Q7" s="3"/>
      <c r="R7" s="3"/>
      <c r="S7" s="3"/>
    </row>
    <row r="8" spans="1:19" ht="15">
      <c r="A8" s="3"/>
      <c r="B8" s="3"/>
      <c r="C8" s="3"/>
      <c r="D8" s="3"/>
      <c r="E8" s="3"/>
      <c r="F8" s="3"/>
      <c r="G8" s="3"/>
      <c r="H8" s="3"/>
      <c r="I8" s="3"/>
      <c r="J8" s="3"/>
      <c r="K8" s="3"/>
      <c r="L8" s="3"/>
      <c r="M8" s="3"/>
      <c r="N8" s="3"/>
      <c r="O8" s="3"/>
      <c r="P8" s="3"/>
      <c r="Q8" s="3"/>
      <c r="R8" s="3"/>
      <c r="S8" s="3"/>
    </row>
    <row r="9" spans="1:19" ht="15" customHeight="1">
      <c r="A9" s="552" t="s">
        <v>615</v>
      </c>
      <c r="B9" s="552"/>
      <c r="C9" s="560"/>
      <c r="D9" s="560"/>
      <c r="E9" s="560"/>
      <c r="F9" s="560"/>
      <c r="G9" s="560"/>
      <c r="H9" s="560"/>
      <c r="I9" s="560"/>
      <c r="J9" s="560"/>
      <c r="K9" s="560"/>
      <c r="L9" s="560"/>
      <c r="M9" s="560"/>
      <c r="N9" s="3"/>
      <c r="O9" s="3"/>
      <c r="P9" s="3"/>
      <c r="Q9" s="3"/>
      <c r="R9" s="3"/>
      <c r="S9" s="3"/>
    </row>
    <row r="10" spans="1:19" ht="15">
      <c r="A10" s="3"/>
      <c r="B10" s="3"/>
      <c r="C10" s="6"/>
      <c r="D10" s="6"/>
      <c r="E10" s="6"/>
      <c r="F10" s="6"/>
      <c r="G10" s="6"/>
      <c r="H10" s="6"/>
      <c r="I10" s="6"/>
      <c r="J10" s="6"/>
      <c r="K10" s="3"/>
      <c r="L10" s="3"/>
      <c r="M10" s="3"/>
      <c r="N10" s="3"/>
      <c r="O10" s="3"/>
      <c r="P10" s="3"/>
      <c r="Q10" s="3"/>
      <c r="R10" s="3"/>
      <c r="S10" s="3"/>
    </row>
    <row r="11" spans="1:19" ht="15">
      <c r="A11" s="3"/>
      <c r="B11" s="3"/>
      <c r="N11" s="3"/>
      <c r="O11" s="3"/>
      <c r="P11" s="3"/>
      <c r="Q11" s="3"/>
      <c r="R11" s="3"/>
      <c r="S11" s="3"/>
    </row>
    <row r="12" spans="1:19" ht="15.75">
      <c r="A12" s="553" t="s">
        <v>174</v>
      </c>
      <c r="B12" s="553"/>
      <c r="C12" s="553"/>
      <c r="D12" s="553"/>
      <c r="E12" s="553"/>
      <c r="F12" s="553"/>
      <c r="G12" s="553"/>
      <c r="H12" s="553"/>
      <c r="I12" s="553"/>
      <c r="J12" s="553"/>
      <c r="K12" s="553"/>
      <c r="L12" s="553"/>
      <c r="M12" s="554"/>
      <c r="N12" s="3"/>
      <c r="O12" s="3"/>
      <c r="P12" s="3"/>
      <c r="Q12" s="3"/>
      <c r="R12" s="3"/>
      <c r="S12" s="3"/>
    </row>
    <row r="13" spans="1:19" ht="15" customHeight="1">
      <c r="A13" s="564" t="s">
        <v>638</v>
      </c>
      <c r="B13" s="565"/>
      <c r="C13" s="565"/>
      <c r="D13" s="565"/>
      <c r="E13" s="565"/>
      <c r="F13" s="565"/>
      <c r="G13" s="565"/>
      <c r="H13" s="565"/>
      <c r="I13" s="565"/>
      <c r="J13" s="565"/>
      <c r="K13" s="565"/>
      <c r="L13" s="565"/>
      <c r="M13" s="566"/>
      <c r="N13" s="3"/>
      <c r="O13" s="3"/>
      <c r="P13" s="3"/>
      <c r="Q13" s="3"/>
      <c r="R13" s="3"/>
      <c r="S13" s="3"/>
    </row>
    <row r="14" spans="1:19" ht="15">
      <c r="A14" s="567"/>
      <c r="B14" s="568"/>
      <c r="C14" s="568"/>
      <c r="D14" s="568"/>
      <c r="E14" s="568"/>
      <c r="F14" s="568"/>
      <c r="G14" s="568"/>
      <c r="H14" s="568"/>
      <c r="I14" s="568"/>
      <c r="J14" s="568"/>
      <c r="K14" s="568"/>
      <c r="L14" s="568"/>
      <c r="M14" s="569"/>
      <c r="N14" s="3"/>
      <c r="O14" s="3"/>
      <c r="P14" s="3"/>
      <c r="Q14" s="3"/>
      <c r="R14" s="3"/>
      <c r="S14" s="3"/>
    </row>
    <row r="15" spans="1:19" ht="15">
      <c r="A15" s="567"/>
      <c r="B15" s="568"/>
      <c r="C15" s="568"/>
      <c r="D15" s="568"/>
      <c r="E15" s="568"/>
      <c r="F15" s="568"/>
      <c r="G15" s="568"/>
      <c r="H15" s="568"/>
      <c r="I15" s="568"/>
      <c r="J15" s="568"/>
      <c r="K15" s="568"/>
      <c r="L15" s="568"/>
      <c r="M15" s="569"/>
      <c r="N15" s="3"/>
      <c r="O15" s="3"/>
      <c r="P15" s="3"/>
      <c r="Q15" s="3"/>
      <c r="R15" s="3"/>
      <c r="S15" s="3"/>
    </row>
    <row r="16" spans="1:19" ht="15">
      <c r="A16" s="567"/>
      <c r="B16" s="568"/>
      <c r="C16" s="568"/>
      <c r="D16" s="568"/>
      <c r="E16" s="568"/>
      <c r="F16" s="568"/>
      <c r="G16" s="568"/>
      <c r="H16" s="568"/>
      <c r="I16" s="568"/>
      <c r="J16" s="568"/>
      <c r="K16" s="568"/>
      <c r="L16" s="568"/>
      <c r="M16" s="569"/>
      <c r="N16" s="3"/>
      <c r="O16" s="3"/>
      <c r="P16" s="3"/>
      <c r="Q16" s="3"/>
      <c r="R16" s="3"/>
      <c r="S16" s="3"/>
    </row>
    <row r="17" spans="1:19" ht="15">
      <c r="A17" s="567"/>
      <c r="B17" s="568"/>
      <c r="C17" s="568"/>
      <c r="D17" s="568"/>
      <c r="E17" s="568"/>
      <c r="F17" s="568"/>
      <c r="G17" s="568"/>
      <c r="H17" s="568"/>
      <c r="I17" s="568"/>
      <c r="J17" s="568"/>
      <c r="K17" s="568"/>
      <c r="L17" s="568"/>
      <c r="M17" s="569"/>
      <c r="N17" s="3"/>
      <c r="O17" s="3"/>
      <c r="P17" s="3"/>
      <c r="Q17" s="3"/>
      <c r="R17" s="3"/>
      <c r="S17" s="3"/>
    </row>
    <row r="18" spans="1:19" ht="15">
      <c r="A18" s="567"/>
      <c r="B18" s="568"/>
      <c r="C18" s="568"/>
      <c r="D18" s="568"/>
      <c r="E18" s="568"/>
      <c r="F18" s="568"/>
      <c r="G18" s="568"/>
      <c r="H18" s="568"/>
      <c r="I18" s="568"/>
      <c r="J18" s="568"/>
      <c r="K18" s="568"/>
      <c r="L18" s="568"/>
      <c r="M18" s="569"/>
      <c r="N18" s="3"/>
      <c r="O18" s="3"/>
      <c r="P18" s="3"/>
      <c r="Q18" s="3"/>
      <c r="R18" s="3"/>
      <c r="S18" s="3"/>
    </row>
    <row r="19" spans="1:19" ht="15">
      <c r="A19" s="567"/>
      <c r="B19" s="568"/>
      <c r="C19" s="568"/>
      <c r="D19" s="568"/>
      <c r="E19" s="568"/>
      <c r="F19" s="568"/>
      <c r="G19" s="568"/>
      <c r="H19" s="568"/>
      <c r="I19" s="568"/>
      <c r="J19" s="568"/>
      <c r="K19" s="568"/>
      <c r="L19" s="568"/>
      <c r="M19" s="569"/>
      <c r="N19" s="3"/>
      <c r="O19" s="3"/>
      <c r="P19" s="3"/>
      <c r="Q19" s="3"/>
      <c r="R19" s="3"/>
      <c r="S19" s="3"/>
    </row>
    <row r="20" spans="1:19" ht="15.6" customHeight="1">
      <c r="A20" s="567"/>
      <c r="B20" s="568"/>
      <c r="C20" s="568"/>
      <c r="D20" s="568"/>
      <c r="E20" s="568"/>
      <c r="F20" s="568"/>
      <c r="G20" s="568"/>
      <c r="H20" s="568"/>
      <c r="I20" s="568"/>
      <c r="J20" s="568"/>
      <c r="K20" s="568"/>
      <c r="L20" s="568"/>
      <c r="M20" s="569"/>
      <c r="N20" s="3"/>
      <c r="O20" s="3"/>
      <c r="P20" s="3"/>
      <c r="Q20" s="3"/>
      <c r="R20" s="3"/>
      <c r="S20" s="3"/>
    </row>
    <row r="21" spans="1:19" ht="33.75" customHeight="1">
      <c r="A21" s="570"/>
      <c r="B21" s="571"/>
      <c r="C21" s="571"/>
      <c r="D21" s="571"/>
      <c r="E21" s="571"/>
      <c r="F21" s="571"/>
      <c r="G21" s="571"/>
      <c r="H21" s="571"/>
      <c r="I21" s="571"/>
      <c r="J21" s="571"/>
      <c r="K21" s="571"/>
      <c r="L21" s="571"/>
      <c r="M21" s="572"/>
      <c r="N21" s="3"/>
      <c r="O21" s="3"/>
      <c r="P21" s="3"/>
      <c r="Q21" s="3"/>
      <c r="R21" s="3"/>
      <c r="S21" s="3"/>
    </row>
    <row r="22" spans="1:19" ht="15">
      <c r="A22" s="3"/>
      <c r="B22" s="3"/>
      <c r="C22" s="3"/>
      <c r="D22" s="3"/>
      <c r="E22" s="3"/>
      <c r="F22" s="3"/>
      <c r="G22" s="3"/>
      <c r="H22" s="3"/>
      <c r="I22" s="3"/>
      <c r="J22" s="3"/>
      <c r="K22" s="3"/>
      <c r="L22" s="3"/>
      <c r="M22" s="3"/>
      <c r="N22" s="3"/>
      <c r="O22" s="3"/>
      <c r="P22" s="3"/>
      <c r="Q22" s="3"/>
      <c r="R22" s="3"/>
      <c r="S22" s="3"/>
    </row>
    <row r="23" spans="1:19" ht="15.75">
      <c r="A23" s="7" t="s">
        <v>169</v>
      </c>
      <c r="B23" s="7"/>
      <c r="C23" s="18"/>
      <c r="D23" s="18"/>
      <c r="E23" s="559" t="s">
        <v>173</v>
      </c>
      <c r="F23" s="559"/>
      <c r="G23" s="559"/>
      <c r="H23" s="242"/>
      <c r="I23" s="242" t="s">
        <v>200</v>
      </c>
      <c r="J23" s="242"/>
      <c r="K23" s="242" t="s">
        <v>200</v>
      </c>
      <c r="L23" s="242"/>
      <c r="M23" s="242" t="s">
        <v>178</v>
      </c>
      <c r="N23" s="3"/>
      <c r="O23" s="3"/>
      <c r="P23" s="3"/>
      <c r="Q23" s="3"/>
      <c r="R23" s="3"/>
      <c r="S23" s="3"/>
    </row>
    <row r="24" spans="1:19" ht="15.75">
      <c r="A24" s="11" t="s">
        <v>170</v>
      </c>
      <c r="B24" s="242"/>
      <c r="C24" s="11" t="s">
        <v>194</v>
      </c>
      <c r="D24" s="242"/>
      <c r="E24" s="19" t="s">
        <v>176</v>
      </c>
      <c r="F24" s="242"/>
      <c r="G24" s="11" t="s">
        <v>177</v>
      </c>
      <c r="H24" s="242"/>
      <c r="I24" s="19" t="s">
        <v>201</v>
      </c>
      <c r="J24" s="242"/>
      <c r="K24" s="11" t="s">
        <v>175</v>
      </c>
      <c r="L24" s="242"/>
      <c r="M24" s="11" t="s">
        <v>179</v>
      </c>
      <c r="N24" s="3"/>
      <c r="O24" s="3"/>
      <c r="P24" s="3"/>
      <c r="Q24" s="3"/>
      <c r="R24" s="3"/>
      <c r="S24" s="3"/>
    </row>
    <row r="25" spans="1:19" ht="15.75">
      <c r="A25" s="427"/>
      <c r="B25" s="427"/>
      <c r="C25" s="427"/>
      <c r="D25" s="427"/>
      <c r="E25" s="428"/>
      <c r="F25" s="427"/>
      <c r="G25" s="427"/>
      <c r="H25" s="427"/>
      <c r="I25" s="428"/>
      <c r="J25" s="427"/>
      <c r="K25" s="427"/>
      <c r="L25" s="427"/>
      <c r="M25" s="427"/>
      <c r="N25" s="3"/>
      <c r="O25" s="3"/>
      <c r="P25" s="3"/>
      <c r="Q25" s="3"/>
      <c r="R25" s="3"/>
      <c r="S25" s="3"/>
    </row>
    <row r="26" spans="1:19" ht="15">
      <c r="A26" s="8"/>
      <c r="B26" s="8"/>
      <c r="C26" s="23" t="s">
        <v>195</v>
      </c>
      <c r="D26" s="3"/>
      <c r="E26" s="3"/>
      <c r="F26" s="3"/>
      <c r="G26" s="3"/>
      <c r="H26" s="3"/>
      <c r="I26" s="31"/>
      <c r="J26" s="3"/>
      <c r="K26" s="3"/>
      <c r="L26" s="3"/>
      <c r="M26" s="27"/>
      <c r="P26" s="3"/>
      <c r="Q26" s="3"/>
      <c r="R26" s="3"/>
      <c r="S26" s="3"/>
    </row>
    <row r="27" spans="1:19" ht="15">
      <c r="A27" s="8">
        <v>1</v>
      </c>
      <c r="B27" s="8"/>
      <c r="C27" s="24" t="s">
        <v>180</v>
      </c>
      <c r="D27" s="3"/>
      <c r="E27" s="9">
        <f>'Cost Category'!$C$18</f>
        <v>96.03</v>
      </c>
      <c r="F27" s="9"/>
      <c r="G27" s="3"/>
      <c r="H27" s="3"/>
      <c r="I27" s="31"/>
      <c r="J27" s="3"/>
      <c r="K27" s="31">
        <v>1</v>
      </c>
      <c r="L27" s="3"/>
      <c r="M27" s="9">
        <f>ROUND(+E27*K27,2)</f>
        <v>96.03</v>
      </c>
    </row>
    <row r="28" spans="1:19" ht="15">
      <c r="A28" s="8">
        <f>A27+1</f>
        <v>2</v>
      </c>
      <c r="B28" s="8"/>
      <c r="C28" s="24" t="s">
        <v>181</v>
      </c>
      <c r="D28" s="3"/>
      <c r="E28" s="9">
        <f>'Cost Category'!$C$21</f>
        <v>31.131965699999999</v>
      </c>
      <c r="F28" s="9"/>
      <c r="G28" s="3"/>
      <c r="H28" s="3"/>
      <c r="I28" s="31"/>
      <c r="J28" s="3"/>
      <c r="K28" s="31">
        <v>1</v>
      </c>
      <c r="L28" s="3"/>
      <c r="M28" s="9">
        <f>ROUND(+E28*K28,2)</f>
        <v>31.13</v>
      </c>
    </row>
    <row r="29" spans="1:19" ht="15">
      <c r="A29" s="8">
        <f t="shared" ref="A29:A34" si="0">A28+1</f>
        <v>3</v>
      </c>
      <c r="B29" s="8"/>
      <c r="C29" s="24" t="s">
        <v>193</v>
      </c>
      <c r="D29" s="3"/>
      <c r="E29" s="3"/>
      <c r="F29" s="3"/>
      <c r="G29" s="9">
        <f>+'Cost Category'!$C$32</f>
        <v>0.92</v>
      </c>
      <c r="H29" s="9"/>
      <c r="I29" s="32">
        <v>1</v>
      </c>
      <c r="J29" s="9"/>
      <c r="K29" s="31"/>
      <c r="L29" s="3"/>
      <c r="M29" s="9">
        <f>+G29*I29</f>
        <v>0.92</v>
      </c>
    </row>
    <row r="30" spans="1:19" ht="15">
      <c r="A30" s="8">
        <f t="shared" si="0"/>
        <v>4</v>
      </c>
      <c r="B30" s="8"/>
      <c r="C30" s="24" t="s">
        <v>192</v>
      </c>
      <c r="D30" s="3"/>
      <c r="E30" s="3"/>
      <c r="F30" s="3"/>
      <c r="G30" s="29">
        <f>'Cost Category'!C34</f>
        <v>0</v>
      </c>
      <c r="H30" s="9"/>
      <c r="I30" s="32">
        <v>1</v>
      </c>
      <c r="J30" s="9"/>
      <c r="K30" s="31"/>
      <c r="L30" s="3"/>
      <c r="M30" s="9">
        <f>+G30*I30</f>
        <v>0</v>
      </c>
    </row>
    <row r="31" spans="1:19" ht="15">
      <c r="A31" s="8">
        <f t="shared" si="0"/>
        <v>5</v>
      </c>
      <c r="B31" s="8"/>
      <c r="C31" s="24" t="s">
        <v>182</v>
      </c>
      <c r="D31" s="3"/>
      <c r="E31" s="29">
        <f>'Cost Category'!$C$37</f>
        <v>5.33</v>
      </c>
      <c r="F31" s="9"/>
      <c r="G31" s="3"/>
      <c r="H31" s="3"/>
      <c r="I31" s="31"/>
      <c r="J31" s="3"/>
      <c r="K31" s="31">
        <v>1</v>
      </c>
      <c r="L31" s="3"/>
      <c r="M31" s="9">
        <f>ROUND(+E31*K31,2)</f>
        <v>5.33</v>
      </c>
      <c r="N31" s="3"/>
      <c r="P31" s="3"/>
      <c r="Q31" s="3"/>
      <c r="R31" s="3"/>
      <c r="S31" s="3"/>
    </row>
    <row r="32" spans="1:19" ht="15">
      <c r="A32" s="8">
        <f t="shared" si="0"/>
        <v>6</v>
      </c>
      <c r="B32" s="8"/>
      <c r="C32" s="49" t="s">
        <v>202</v>
      </c>
      <c r="D32" s="49"/>
      <c r="E32" s="49"/>
      <c r="F32" s="49"/>
      <c r="G32" s="49"/>
      <c r="H32" s="254"/>
      <c r="I32" s="255"/>
      <c r="J32" s="254"/>
      <c r="K32" s="254"/>
      <c r="L32" s="49"/>
      <c r="M32" s="253">
        <f>SUM(M27:M31)</f>
        <v>133.41</v>
      </c>
      <c r="N32" s="8"/>
      <c r="O32" s="8"/>
    </row>
    <row r="33" spans="1:15" ht="15">
      <c r="A33" s="8">
        <f t="shared" si="0"/>
        <v>7</v>
      </c>
      <c r="B33" s="8"/>
      <c r="C33" s="3" t="s">
        <v>315</v>
      </c>
      <c r="M33" s="16">
        <f>'Non - Move Out SC'!M25</f>
        <v>80</v>
      </c>
      <c r="N33" s="262"/>
      <c r="O33" s="29"/>
    </row>
    <row r="34" spans="1:15" ht="15">
      <c r="A34" s="8">
        <f t="shared" si="0"/>
        <v>8</v>
      </c>
      <c r="B34" s="8"/>
      <c r="C34" s="43" t="s">
        <v>171</v>
      </c>
      <c r="D34" s="3"/>
      <c r="E34" s="3"/>
      <c r="F34" s="3"/>
      <c r="G34" s="3"/>
      <c r="H34" s="3"/>
      <c r="I34" s="3"/>
      <c r="J34" s="3"/>
      <c r="K34" s="3"/>
      <c r="L34" s="3"/>
      <c r="M34" s="29">
        <f>M32+M33</f>
        <v>213.41</v>
      </c>
    </row>
    <row r="35" spans="1:15" ht="15">
      <c r="A35" s="8"/>
      <c r="B35" s="8"/>
      <c r="C35" s="43"/>
      <c r="D35" s="3"/>
      <c r="E35" s="3"/>
      <c r="F35" s="3"/>
      <c r="G35" s="3"/>
      <c r="H35" s="3"/>
      <c r="I35" s="3"/>
      <c r="J35" s="3"/>
      <c r="K35" s="3"/>
      <c r="L35" s="3"/>
      <c r="M35" s="57"/>
    </row>
    <row r="36" spans="1:15" ht="16.5" thickBot="1">
      <c r="A36" s="8">
        <v>9</v>
      </c>
      <c r="B36" s="8"/>
      <c r="C36" s="80" t="s">
        <v>323</v>
      </c>
      <c r="D36" s="80"/>
      <c r="E36" s="80"/>
      <c r="F36" s="80"/>
      <c r="G36" s="80"/>
      <c r="H36" s="80"/>
      <c r="I36" s="252"/>
      <c r="J36" s="80"/>
      <c r="K36" s="3"/>
      <c r="L36" s="3"/>
      <c r="M36" s="81">
        <f>ROUND(+M34,0)</f>
        <v>213</v>
      </c>
    </row>
    <row r="37" spans="1:15" ht="16.5" thickTop="1">
      <c r="A37" s="8"/>
      <c r="B37" s="8"/>
      <c r="C37" s="86"/>
      <c r="D37" s="86"/>
      <c r="E37" s="82"/>
      <c r="F37" s="82"/>
      <c r="G37" s="82"/>
      <c r="H37" s="82"/>
      <c r="I37" s="82"/>
      <c r="J37" s="82"/>
      <c r="K37" s="82"/>
      <c r="L37" s="17"/>
      <c r="M37" s="113"/>
    </row>
    <row r="38" spans="1:15" ht="15">
      <c r="A38" s="8"/>
      <c r="B38" s="8"/>
      <c r="C38" s="399"/>
      <c r="D38" s="17"/>
      <c r="E38" s="400"/>
      <c r="F38" s="82"/>
      <c r="G38" s="82"/>
      <c r="H38" s="82"/>
      <c r="I38" s="400"/>
      <c r="J38" s="82"/>
      <c r="K38" s="82"/>
      <c r="L38" s="17"/>
      <c r="M38" s="400"/>
    </row>
    <row r="39" spans="1:15" ht="15">
      <c r="A39" s="3"/>
      <c r="B39" s="3"/>
      <c r="C39" s="399"/>
      <c r="D39" s="17"/>
      <c r="E39" s="401"/>
      <c r="F39" s="401"/>
      <c r="G39" s="17"/>
      <c r="H39" s="17"/>
      <c r="I39" s="48"/>
      <c r="J39" s="17"/>
      <c r="K39" s="17"/>
      <c r="L39" s="17"/>
      <c r="M39" s="48"/>
    </row>
    <row r="40" spans="1:15" ht="17.25">
      <c r="A40" s="3"/>
      <c r="B40" s="3"/>
      <c r="C40" s="399"/>
      <c r="D40" s="17"/>
      <c r="E40" s="402"/>
      <c r="F40" s="401"/>
      <c r="G40" s="17"/>
      <c r="H40" s="17"/>
      <c r="I40" s="48"/>
      <c r="J40" s="17"/>
      <c r="K40" s="17"/>
      <c r="L40" s="17"/>
      <c r="M40" s="403"/>
    </row>
    <row r="41" spans="1:15" ht="15">
      <c r="A41" s="3"/>
      <c r="B41" s="3"/>
      <c r="C41" s="399"/>
      <c r="D41" s="17"/>
      <c r="E41" s="401"/>
      <c r="F41" s="17"/>
      <c r="G41" s="17"/>
      <c r="H41" s="17"/>
      <c r="I41" s="48"/>
      <c r="J41" s="17"/>
      <c r="K41" s="17"/>
      <c r="L41" s="17"/>
      <c r="M41" s="48"/>
    </row>
    <row r="42" spans="1:15" ht="15">
      <c r="A42" s="3"/>
      <c r="B42" s="3"/>
      <c r="C42" s="244"/>
      <c r="D42" s="3"/>
      <c r="E42" s="245"/>
      <c r="F42" s="245"/>
      <c r="G42" s="3"/>
      <c r="H42" s="3"/>
      <c r="I42" s="29"/>
      <c r="J42" s="3"/>
      <c r="K42" s="3"/>
      <c r="L42" s="3"/>
      <c r="M42" s="29"/>
    </row>
    <row r="43" spans="1:15" ht="15">
      <c r="A43" s="3"/>
      <c r="B43" s="3"/>
      <c r="C43" s="244"/>
      <c r="D43" s="3"/>
      <c r="E43" s="245"/>
      <c r="F43" s="245"/>
      <c r="G43" s="8"/>
      <c r="H43" s="3"/>
      <c r="I43" s="247"/>
      <c r="J43" s="3"/>
      <c r="K43" s="3"/>
      <c r="L43" s="3"/>
      <c r="M43" s="29"/>
    </row>
    <row r="44" spans="1:15" ht="15">
      <c r="A44" s="244"/>
      <c r="B44" s="3"/>
      <c r="C44" s="244"/>
      <c r="D44" s="3"/>
      <c r="E44" s="3"/>
      <c r="F44" s="3"/>
      <c r="G44" s="8"/>
      <c r="H44" s="8"/>
      <c r="I44" s="247"/>
      <c r="J44" s="247"/>
      <c r="K44" s="247"/>
      <c r="L44" s="8"/>
      <c r="M44" s="8"/>
    </row>
    <row r="45" spans="1:15" ht="15">
      <c r="A45" s="3"/>
      <c r="B45" s="3"/>
      <c r="C45" s="244"/>
      <c r="D45" s="3"/>
      <c r="E45" s="245"/>
      <c r="F45" s="3"/>
      <c r="G45" s="29"/>
      <c r="H45" s="3"/>
      <c r="I45" s="249"/>
      <c r="J45" s="29"/>
      <c r="K45" s="249"/>
      <c r="L45" s="3"/>
      <c r="M45" s="29"/>
    </row>
    <row r="46" spans="1:15" ht="15" hidden="1">
      <c r="A46" s="3"/>
      <c r="B46" s="3"/>
      <c r="C46" s="244" t="s">
        <v>305</v>
      </c>
      <c r="D46" s="3"/>
      <c r="E46" s="245"/>
      <c r="F46" s="3"/>
      <c r="G46" s="29"/>
      <c r="H46" s="3"/>
      <c r="I46" s="29"/>
      <c r="J46" s="29"/>
      <c r="K46" s="29"/>
      <c r="L46" s="3"/>
      <c r="M46" s="249">
        <v>0</v>
      </c>
    </row>
    <row r="47" spans="1:15" ht="15" hidden="1">
      <c r="A47" s="3"/>
      <c r="B47" s="3"/>
      <c r="C47" s="244"/>
      <c r="D47" s="3"/>
      <c r="E47" s="245"/>
      <c r="F47" s="3"/>
      <c r="G47" s="29"/>
      <c r="H47" s="3"/>
      <c r="I47" s="29"/>
      <c r="J47" s="29"/>
      <c r="K47" s="29"/>
      <c r="L47" s="3"/>
      <c r="M47" s="249"/>
    </row>
    <row r="48" spans="1:15" ht="15" hidden="1">
      <c r="A48" s="3"/>
      <c r="B48" s="3"/>
      <c r="C48" s="244" t="s">
        <v>304</v>
      </c>
      <c r="D48" s="3"/>
      <c r="E48" s="245">
        <f>E39</f>
        <v>0</v>
      </c>
      <c r="F48" s="3"/>
      <c r="G48" s="8"/>
      <c r="H48" s="8"/>
      <c r="I48" s="248" t="e">
        <f>M48/E48</f>
        <v>#DIV/0!</v>
      </c>
      <c r="J48" s="247"/>
      <c r="K48" s="247"/>
      <c r="L48" s="8"/>
      <c r="M48" s="247">
        <f>M39+M45+M46</f>
        <v>0</v>
      </c>
    </row>
    <row r="49" spans="1:13" ht="17.25" hidden="1">
      <c r="A49" s="3"/>
      <c r="B49" s="3"/>
      <c r="C49" s="244" t="s">
        <v>303</v>
      </c>
      <c r="D49" s="3"/>
      <c r="E49" s="245">
        <f>E40</f>
        <v>0</v>
      </c>
      <c r="F49" s="3"/>
      <c r="H49" s="3"/>
      <c r="I49" s="29">
        <f>I40</f>
        <v>0</v>
      </c>
      <c r="J49" s="29"/>
      <c r="L49" s="3"/>
      <c r="M49" s="246">
        <f>E49*I49</f>
        <v>0</v>
      </c>
    </row>
    <row r="50" spans="1:13" ht="15" hidden="1">
      <c r="A50" s="3"/>
      <c r="B50" s="3"/>
      <c r="C50" s="244" t="s">
        <v>171</v>
      </c>
      <c r="D50" s="3"/>
      <c r="E50" s="245"/>
      <c r="F50" s="3"/>
      <c r="G50" s="3"/>
      <c r="H50" s="3"/>
      <c r="I50" s="29"/>
      <c r="J50" s="29"/>
      <c r="K50" s="29"/>
      <c r="L50" s="3"/>
      <c r="M50" s="29">
        <f>SUM(M48:M49)</f>
        <v>0</v>
      </c>
    </row>
    <row r="51" spans="1:13" ht="15" hidden="1">
      <c r="A51" s="3"/>
      <c r="B51" s="3"/>
      <c r="C51" s="244"/>
      <c r="D51" s="3"/>
      <c r="E51" s="245"/>
      <c r="F51" s="3"/>
      <c r="G51" s="3"/>
      <c r="H51" s="3"/>
      <c r="I51" s="29"/>
      <c r="J51" s="29"/>
      <c r="K51" s="29"/>
      <c r="L51" s="3"/>
      <c r="M51" s="29"/>
    </row>
    <row r="52" spans="1:13" ht="15">
      <c r="A52" s="3"/>
      <c r="B52" s="3"/>
      <c r="C52" s="244"/>
      <c r="D52" s="3"/>
      <c r="E52" s="245"/>
      <c r="F52" s="3"/>
      <c r="G52" s="3"/>
      <c r="H52" s="3"/>
      <c r="I52" s="29"/>
      <c r="J52" s="3"/>
      <c r="K52" s="3"/>
      <c r="L52" s="3"/>
      <c r="M52" s="29"/>
    </row>
    <row r="53" spans="1:13" ht="15">
      <c r="A53" s="3"/>
      <c r="B53" s="3"/>
      <c r="C53" s="244"/>
      <c r="D53" s="3"/>
      <c r="E53" s="245"/>
      <c r="F53" s="3"/>
      <c r="G53" s="3"/>
      <c r="H53" s="3"/>
      <c r="I53" s="29"/>
      <c r="J53" s="3"/>
      <c r="K53" s="3"/>
      <c r="L53" s="3"/>
      <c r="M53" s="29"/>
    </row>
    <row r="54" spans="1:13" ht="15">
      <c r="A54" s="3"/>
      <c r="B54" s="3"/>
      <c r="C54" s="244"/>
      <c r="D54" s="3"/>
      <c r="E54" s="245"/>
      <c r="F54" s="3"/>
      <c r="G54" s="3"/>
      <c r="H54" s="3"/>
      <c r="I54" s="29"/>
      <c r="J54" s="3"/>
      <c r="K54" s="3"/>
      <c r="L54" s="3"/>
      <c r="M54" s="29"/>
    </row>
    <row r="55" spans="1:13" ht="15">
      <c r="C55" s="3"/>
      <c r="D55" s="3"/>
      <c r="E55" s="3"/>
      <c r="F55" s="3"/>
      <c r="G55" s="3"/>
      <c r="H55" s="3"/>
      <c r="I55" s="29"/>
      <c r="J55" s="3"/>
      <c r="K55" s="3"/>
      <c r="L55" s="3"/>
    </row>
    <row r="56" spans="1:13" ht="15">
      <c r="C56" s="244"/>
      <c r="M56" s="29"/>
    </row>
    <row r="58" spans="1:13" ht="15">
      <c r="A58" s="244"/>
      <c r="C58" s="244"/>
      <c r="D58" s="3"/>
      <c r="E58" s="3"/>
      <c r="F58" s="3"/>
      <c r="G58" s="3"/>
      <c r="H58" s="3"/>
      <c r="I58" s="3"/>
      <c r="J58" s="3"/>
      <c r="K58" s="3"/>
      <c r="L58" s="3"/>
      <c r="M58" s="3"/>
    </row>
    <row r="59" spans="1:13" ht="15">
      <c r="C59" s="244"/>
      <c r="D59" s="3"/>
      <c r="E59" s="245"/>
      <c r="F59" s="3"/>
      <c r="G59" s="3"/>
      <c r="H59" s="3"/>
      <c r="J59" s="3"/>
      <c r="K59" s="3"/>
      <c r="L59" s="3"/>
      <c r="M59" s="29"/>
    </row>
    <row r="60" spans="1:13" ht="15">
      <c r="C60" s="244"/>
      <c r="D60" s="3"/>
      <c r="E60" s="245"/>
      <c r="F60" s="3"/>
      <c r="G60" s="3"/>
      <c r="H60" s="3"/>
      <c r="I60" s="29"/>
      <c r="J60" s="3"/>
      <c r="K60" s="3"/>
      <c r="L60" s="3"/>
      <c r="M60" s="29"/>
    </row>
    <row r="61" spans="1:13" ht="15">
      <c r="C61" s="244"/>
      <c r="D61" s="3"/>
      <c r="E61" s="245"/>
      <c r="F61" s="3"/>
      <c r="G61" s="3"/>
      <c r="H61" s="3"/>
      <c r="I61" s="29"/>
      <c r="J61" s="3"/>
      <c r="K61" s="3"/>
      <c r="L61" s="3"/>
      <c r="M61" s="29"/>
    </row>
    <row r="62" spans="1:13" ht="15">
      <c r="C62" s="244"/>
      <c r="D62" s="3"/>
      <c r="E62" s="245"/>
      <c r="F62" s="3"/>
      <c r="G62" s="3"/>
      <c r="H62" s="3"/>
      <c r="I62" s="29"/>
      <c r="J62" s="3"/>
      <c r="K62" s="3"/>
      <c r="L62" s="3"/>
      <c r="M62" s="29"/>
    </row>
    <row r="63" spans="1:13" ht="15">
      <c r="C63" s="244"/>
      <c r="D63" s="3"/>
      <c r="E63" s="245"/>
      <c r="F63" s="3"/>
      <c r="G63" s="3"/>
      <c r="H63" s="3"/>
      <c r="I63" s="29"/>
      <c r="J63" s="3"/>
      <c r="K63" s="3"/>
      <c r="L63" s="3"/>
      <c r="M63" s="29"/>
    </row>
    <row r="64" spans="1:13" ht="15">
      <c r="C64" s="244"/>
      <c r="D64" s="3"/>
      <c r="E64" s="245"/>
      <c r="F64" s="3"/>
      <c r="G64" s="3"/>
      <c r="H64" s="3"/>
      <c r="I64" s="29"/>
      <c r="J64" s="3"/>
      <c r="K64" s="3"/>
      <c r="L64" s="3"/>
      <c r="M64" s="29"/>
    </row>
    <row r="65" spans="1:13" ht="15">
      <c r="C65" s="244"/>
      <c r="D65" s="3"/>
      <c r="E65" s="245"/>
      <c r="F65" s="3"/>
      <c r="G65" s="3"/>
      <c r="H65" s="3"/>
      <c r="I65" s="29"/>
      <c r="J65" s="3"/>
      <c r="K65" s="3"/>
      <c r="L65" s="3"/>
      <c r="M65" s="29"/>
    </row>
    <row r="66" spans="1:13" ht="15">
      <c r="C66" s="3"/>
      <c r="D66" s="3"/>
      <c r="E66" s="3"/>
      <c r="F66" s="3"/>
      <c r="G66" s="3"/>
      <c r="H66" s="3"/>
      <c r="I66" s="29"/>
      <c r="J66" s="3"/>
      <c r="K66" s="3"/>
      <c r="L66" s="3"/>
    </row>
    <row r="67" spans="1:13" ht="15">
      <c r="C67" s="244"/>
      <c r="M67" s="29"/>
    </row>
    <row r="69" spans="1:13" ht="15">
      <c r="A69" s="244"/>
      <c r="C69" s="244"/>
      <c r="D69" s="3"/>
      <c r="E69" s="3"/>
      <c r="F69" s="3"/>
      <c r="G69" s="3"/>
      <c r="H69" s="3"/>
      <c r="I69" s="3"/>
      <c r="J69" s="3"/>
      <c r="K69" s="3"/>
      <c r="L69" s="3"/>
      <c r="M69" s="3"/>
    </row>
    <row r="70" spans="1:13" ht="15">
      <c r="C70" s="244"/>
      <c r="D70" s="3"/>
      <c r="E70" s="245"/>
      <c r="F70" s="3"/>
      <c r="G70" s="3"/>
      <c r="H70" s="3"/>
      <c r="J70" s="3"/>
      <c r="K70" s="3"/>
      <c r="L70" s="3"/>
      <c r="M70" s="29"/>
    </row>
    <row r="71" spans="1:13" ht="15">
      <c r="C71" s="244"/>
      <c r="D71" s="3"/>
      <c r="E71" s="245"/>
      <c r="F71" s="3"/>
      <c r="G71" s="3"/>
      <c r="H71" s="3"/>
      <c r="I71" s="29"/>
      <c r="J71" s="3"/>
      <c r="K71" s="3"/>
      <c r="L71" s="3"/>
      <c r="M71" s="29"/>
    </row>
    <row r="72" spans="1:13" ht="15">
      <c r="C72" s="244"/>
      <c r="D72" s="3"/>
      <c r="E72" s="245"/>
      <c r="F72" s="3"/>
      <c r="G72" s="3"/>
      <c r="H72" s="3"/>
      <c r="I72" s="29"/>
      <c r="J72" s="3"/>
      <c r="K72" s="3"/>
      <c r="L72" s="3"/>
      <c r="M72" s="29"/>
    </row>
    <row r="73" spans="1:13" ht="15">
      <c r="C73" s="244"/>
      <c r="D73" s="3"/>
      <c r="E73" s="245"/>
      <c r="F73" s="3"/>
      <c r="G73" s="3"/>
      <c r="H73" s="3"/>
      <c r="I73" s="29"/>
      <c r="J73" s="3"/>
      <c r="K73" s="3"/>
      <c r="L73" s="3"/>
      <c r="M73" s="29"/>
    </row>
    <row r="74" spans="1:13" ht="15">
      <c r="C74" s="244"/>
      <c r="D74" s="3"/>
      <c r="E74" s="245"/>
      <c r="F74" s="3"/>
      <c r="G74" s="3"/>
      <c r="H74" s="3"/>
      <c r="I74" s="29"/>
      <c r="J74" s="3"/>
      <c r="K74" s="3"/>
      <c r="L74" s="3"/>
      <c r="M74" s="29"/>
    </row>
    <row r="75" spans="1:13" ht="15">
      <c r="C75" s="244"/>
      <c r="D75" s="3"/>
      <c r="E75" s="245"/>
      <c r="F75" s="3"/>
      <c r="G75" s="3"/>
      <c r="H75" s="3"/>
      <c r="I75" s="29"/>
      <c r="J75" s="3"/>
      <c r="K75" s="3"/>
      <c r="L75" s="3"/>
      <c r="M75" s="29"/>
    </row>
    <row r="76" spans="1:13" ht="15">
      <c r="C76" s="244"/>
      <c r="D76" s="3"/>
      <c r="E76" s="245"/>
      <c r="F76" s="3"/>
      <c r="G76" s="3"/>
      <c r="H76" s="3"/>
      <c r="I76" s="29"/>
      <c r="J76" s="3"/>
      <c r="K76" s="3"/>
      <c r="L76" s="3"/>
      <c r="M76" s="29"/>
    </row>
    <row r="77" spans="1:13" ht="15">
      <c r="C77" s="3"/>
      <c r="D77" s="3"/>
      <c r="E77" s="3"/>
      <c r="F77" s="3"/>
      <c r="G77" s="3"/>
      <c r="H77" s="3"/>
      <c r="I77" s="29"/>
      <c r="J77" s="3"/>
      <c r="K77" s="3"/>
      <c r="L77" s="3"/>
    </row>
    <row r="78" spans="1:13" ht="15">
      <c r="C78" s="244"/>
      <c r="M78" s="29"/>
    </row>
  </sheetData>
  <mergeCells count="9">
    <mergeCell ref="E23:G23"/>
    <mergeCell ref="A1:M1"/>
    <mergeCell ref="A2:M2"/>
    <mergeCell ref="A3:M3"/>
    <mergeCell ref="A5:M5"/>
    <mergeCell ref="A6:M6"/>
    <mergeCell ref="A12:M12"/>
    <mergeCell ref="A9:M9"/>
    <mergeCell ref="A13:M21"/>
  </mergeCells>
  <printOptions horizontalCentered="1"/>
  <pageMargins left="0.71" right="0.5" top="1" bottom="0.75" header="0.75" footer="0.5"/>
  <pageSetup scale="71" orientation="portrait" horizontalDpi="1200" verticalDpi="1200" r:id="rId1"/>
  <headerFooter alignWithMargins="0">
    <oddHeader>&amp;RWP JRD Discretionary Services
&amp;P of &amp;N</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81"/>
  <sheetViews>
    <sheetView zoomScale="85" zoomScaleNormal="50" workbookViewId="0">
      <selection activeCell="G29" sqref="G29"/>
    </sheetView>
  </sheetViews>
  <sheetFormatPr defaultRowHeight="12.75"/>
  <cols>
    <col min="2" max="2" width="1.28515625" customWidth="1"/>
    <col min="3" max="3" width="35.140625" bestFit="1" customWidth="1"/>
    <col min="4" max="4" width="1.85546875" customWidth="1"/>
    <col min="5" max="5" width="12.285156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20.7109375" customWidth="1"/>
    <col min="14" max="15" width="13.7109375" customWidth="1"/>
  </cols>
  <sheetData>
    <row r="1" spans="1:19" ht="15.75">
      <c r="A1" s="552" t="s">
        <v>168</v>
      </c>
      <c r="B1" s="552"/>
      <c r="C1" s="560"/>
      <c r="D1" s="560"/>
      <c r="E1" s="560"/>
      <c r="F1" s="560"/>
      <c r="G1" s="560"/>
      <c r="H1" s="560"/>
      <c r="I1" s="560"/>
      <c r="J1" s="560"/>
      <c r="K1" s="560"/>
      <c r="L1" s="560"/>
      <c r="M1" s="560"/>
      <c r="N1" s="3"/>
      <c r="O1" s="3"/>
      <c r="P1" s="3"/>
      <c r="Q1" s="3"/>
      <c r="R1" s="3"/>
      <c r="S1" s="3"/>
    </row>
    <row r="2" spans="1:19" ht="15.75">
      <c r="A2" s="561" t="s">
        <v>319</v>
      </c>
      <c r="B2" s="561"/>
      <c r="C2" s="562"/>
      <c r="D2" s="562"/>
      <c r="E2" s="562"/>
      <c r="F2" s="562"/>
      <c r="G2" s="562"/>
      <c r="H2" s="562"/>
      <c r="I2" s="562"/>
      <c r="J2" s="562"/>
      <c r="K2" s="562"/>
      <c r="L2" s="562"/>
      <c r="M2" s="562"/>
      <c r="N2" s="3"/>
      <c r="O2" s="3"/>
      <c r="P2" s="3"/>
      <c r="Q2" s="3"/>
      <c r="R2" s="3"/>
      <c r="S2" s="3"/>
    </row>
    <row r="3" spans="1:19" ht="15.75">
      <c r="A3" s="563" t="s">
        <v>292</v>
      </c>
      <c r="B3" s="563"/>
      <c r="C3" s="563"/>
      <c r="D3" s="563"/>
      <c r="E3" s="563"/>
      <c r="F3" s="563"/>
      <c r="G3" s="563"/>
      <c r="H3" s="563"/>
      <c r="I3" s="563"/>
      <c r="J3" s="563"/>
      <c r="K3" s="563"/>
      <c r="L3" s="563"/>
      <c r="M3" s="563"/>
      <c r="N3" s="243"/>
      <c r="O3" s="243"/>
      <c r="P3" s="243"/>
      <c r="Q3" s="243"/>
      <c r="R3" s="243"/>
      <c r="S3" s="243"/>
    </row>
    <row r="4" spans="1:19" ht="15" hidden="1">
      <c r="A4" s="3"/>
      <c r="B4" s="3"/>
      <c r="C4" s="3"/>
      <c r="D4" s="3"/>
      <c r="E4" s="3"/>
      <c r="F4" s="3"/>
      <c r="G4" s="3"/>
      <c r="H4" s="3"/>
      <c r="I4" s="3"/>
      <c r="J4" s="3"/>
      <c r="K4" s="3"/>
      <c r="L4" s="3"/>
      <c r="M4" s="3"/>
      <c r="N4" s="3"/>
      <c r="O4" s="3"/>
      <c r="P4" s="3"/>
      <c r="Q4" s="3"/>
      <c r="R4" s="3"/>
      <c r="S4" s="3"/>
    </row>
    <row r="5" spans="1:19" ht="15.75" hidden="1">
      <c r="A5" s="553" t="s">
        <v>174</v>
      </c>
      <c r="B5" s="553"/>
      <c r="C5" s="553"/>
      <c r="D5" s="553"/>
      <c r="E5" s="553"/>
      <c r="F5" s="553"/>
      <c r="G5" s="553"/>
      <c r="H5" s="553"/>
      <c r="I5" s="553"/>
      <c r="J5" s="553"/>
      <c r="K5" s="553"/>
      <c r="L5" s="553"/>
      <c r="M5" s="554"/>
      <c r="N5" s="3"/>
      <c r="O5" s="3"/>
      <c r="P5" s="3"/>
      <c r="Q5" s="3"/>
      <c r="R5" s="3"/>
      <c r="S5" s="3"/>
    </row>
    <row r="6" spans="1:19" ht="127.15" hidden="1" customHeight="1">
      <c r="A6" s="555" t="s">
        <v>34</v>
      </c>
      <c r="B6" s="556"/>
      <c r="C6" s="557"/>
      <c r="D6" s="557"/>
      <c r="E6" s="557"/>
      <c r="F6" s="557"/>
      <c r="G6" s="557"/>
      <c r="H6" s="557"/>
      <c r="I6" s="557"/>
      <c r="J6" s="557"/>
      <c r="K6" s="557"/>
      <c r="L6" s="557"/>
      <c r="M6" s="558"/>
      <c r="N6" s="3"/>
      <c r="O6" s="3"/>
      <c r="P6" s="3"/>
      <c r="Q6" s="3"/>
      <c r="R6" s="3"/>
      <c r="S6" s="3"/>
    </row>
    <row r="7" spans="1:19" ht="15">
      <c r="A7" s="3"/>
      <c r="B7" s="3"/>
      <c r="C7" s="3"/>
      <c r="D7" s="3"/>
      <c r="E7" s="3"/>
      <c r="F7" s="3"/>
      <c r="G7" s="3"/>
      <c r="H7" s="3"/>
      <c r="I7" s="3"/>
      <c r="J7" s="3"/>
      <c r="K7" s="3"/>
      <c r="L7" s="3"/>
      <c r="M7" s="3"/>
      <c r="N7" s="3"/>
      <c r="O7" s="3"/>
      <c r="P7" s="3"/>
      <c r="Q7" s="3"/>
      <c r="R7" s="3"/>
      <c r="S7" s="3"/>
    </row>
    <row r="8" spans="1:19" ht="15.75">
      <c r="A8" s="7" t="s">
        <v>169</v>
      </c>
      <c r="B8" s="7"/>
      <c r="C8" s="18"/>
      <c r="D8" s="18"/>
      <c r="E8" s="559" t="s">
        <v>173</v>
      </c>
      <c r="F8" s="559"/>
      <c r="G8" s="559"/>
      <c r="H8" s="242"/>
      <c r="I8" s="242" t="s">
        <v>200</v>
      </c>
      <c r="J8" s="242"/>
      <c r="K8" s="242" t="s">
        <v>200</v>
      </c>
      <c r="L8" s="242"/>
      <c r="M8" s="242" t="s">
        <v>178</v>
      </c>
      <c r="N8" s="3"/>
      <c r="O8" s="3"/>
      <c r="P8" s="3"/>
      <c r="Q8" s="3"/>
      <c r="R8" s="3"/>
      <c r="S8" s="3"/>
    </row>
    <row r="9" spans="1:19" ht="15.75">
      <c r="A9" s="11" t="s">
        <v>170</v>
      </c>
      <c r="B9" s="242"/>
      <c r="C9" s="11" t="s">
        <v>194</v>
      </c>
      <c r="D9" s="242"/>
      <c r="E9" s="19" t="s">
        <v>176</v>
      </c>
      <c r="F9" s="242"/>
      <c r="G9" s="11" t="s">
        <v>177</v>
      </c>
      <c r="H9" s="242"/>
      <c r="I9" s="19" t="s">
        <v>201</v>
      </c>
      <c r="J9" s="242"/>
      <c r="K9" s="11" t="s">
        <v>175</v>
      </c>
      <c r="L9" s="242"/>
      <c r="M9" s="11" t="s">
        <v>179</v>
      </c>
      <c r="N9" s="3"/>
      <c r="O9" s="3"/>
      <c r="P9" s="3"/>
      <c r="Q9" s="3"/>
      <c r="R9" s="3"/>
      <c r="S9" s="3"/>
    </row>
    <row r="10" spans="1:19" ht="15">
      <c r="A10" s="8"/>
      <c r="B10" s="8"/>
      <c r="C10" s="230" t="s">
        <v>295</v>
      </c>
      <c r="D10" s="3"/>
      <c r="E10" s="3"/>
      <c r="F10" s="3"/>
      <c r="G10" s="3"/>
      <c r="H10" s="3"/>
      <c r="I10" s="3"/>
      <c r="J10" s="3"/>
      <c r="K10" s="3"/>
      <c r="L10" s="3"/>
      <c r="M10" s="3"/>
      <c r="N10" s="3"/>
      <c r="O10" s="3"/>
      <c r="P10" s="3"/>
      <c r="Q10" s="3"/>
      <c r="R10" s="3"/>
      <c r="S10" s="3"/>
    </row>
    <row r="11" spans="1:19" ht="15">
      <c r="A11" s="8">
        <v>1</v>
      </c>
      <c r="B11" s="8"/>
      <c r="C11" s="18" t="s">
        <v>298</v>
      </c>
      <c r="D11" s="3"/>
      <c r="E11" s="3"/>
      <c r="F11" s="3"/>
      <c r="G11" s="29">
        <v>8.41</v>
      </c>
      <c r="H11" s="3"/>
      <c r="I11" s="31">
        <v>1</v>
      </c>
      <c r="J11" s="3"/>
      <c r="K11" s="3"/>
      <c r="L11" s="3"/>
      <c r="M11" s="9">
        <f>G11*I11</f>
        <v>8.41</v>
      </c>
      <c r="N11" s="3"/>
      <c r="O11" s="3"/>
      <c r="P11" s="3"/>
      <c r="Q11" s="3"/>
      <c r="R11" s="3"/>
      <c r="S11" s="3"/>
    </row>
    <row r="12" spans="1:19" ht="15">
      <c r="A12" s="8">
        <v>2</v>
      </c>
      <c r="B12" s="8"/>
      <c r="C12" s="18" t="s">
        <v>193</v>
      </c>
      <c r="D12" s="3"/>
      <c r="E12" s="3"/>
      <c r="F12" s="3"/>
      <c r="G12" s="29">
        <v>0.68</v>
      </c>
      <c r="H12" s="3"/>
      <c r="I12" s="31">
        <v>1</v>
      </c>
      <c r="J12" s="3"/>
      <c r="K12" s="3"/>
      <c r="L12" s="3"/>
      <c r="M12" s="9">
        <f>G12*I12</f>
        <v>0.68</v>
      </c>
      <c r="N12" s="3"/>
      <c r="O12" s="3"/>
      <c r="P12" s="3"/>
      <c r="Q12" s="3"/>
      <c r="R12" s="3"/>
      <c r="S12" s="3"/>
    </row>
    <row r="13" spans="1:19" ht="15">
      <c r="A13" s="8">
        <v>3</v>
      </c>
      <c r="B13" s="8"/>
      <c r="C13" s="18" t="s">
        <v>296</v>
      </c>
      <c r="D13" s="3"/>
      <c r="E13" s="3"/>
      <c r="F13" s="3"/>
      <c r="G13" s="29">
        <v>0</v>
      </c>
      <c r="H13" s="3"/>
      <c r="I13" s="31">
        <v>1</v>
      </c>
      <c r="J13" s="3"/>
      <c r="K13" s="3"/>
      <c r="L13" s="3"/>
      <c r="M13" s="9">
        <f>G13*I13</f>
        <v>0</v>
      </c>
      <c r="N13" s="3"/>
      <c r="O13" s="3"/>
      <c r="P13" s="3"/>
      <c r="Q13" s="3"/>
      <c r="R13" s="3"/>
      <c r="S13" s="3"/>
    </row>
    <row r="14" spans="1:19" ht="15">
      <c r="A14" s="8">
        <v>4</v>
      </c>
      <c r="B14" s="8"/>
      <c r="C14" s="18" t="s">
        <v>217</v>
      </c>
      <c r="D14" s="3"/>
      <c r="E14" s="3"/>
      <c r="F14" s="3"/>
      <c r="G14" s="29"/>
      <c r="H14" s="3"/>
      <c r="I14" s="31"/>
      <c r="J14" s="3"/>
      <c r="K14" s="3"/>
      <c r="L14" s="3"/>
      <c r="M14" s="9">
        <v>0.09</v>
      </c>
      <c r="N14" s="3"/>
      <c r="O14" s="3"/>
      <c r="P14" s="3"/>
      <c r="Q14" s="3"/>
      <c r="R14" s="3"/>
      <c r="S14" s="3"/>
    </row>
    <row r="15" spans="1:19" ht="15">
      <c r="A15" s="8">
        <v>5</v>
      </c>
      <c r="B15" s="8"/>
      <c r="C15" s="18" t="s">
        <v>202</v>
      </c>
      <c r="D15" s="3"/>
      <c r="E15" s="3"/>
      <c r="F15" s="3"/>
      <c r="G15" s="29"/>
      <c r="H15" s="3"/>
      <c r="I15" s="31"/>
      <c r="J15" s="3"/>
      <c r="K15" s="3"/>
      <c r="L15" s="3"/>
      <c r="M15" s="14">
        <f>SUM(M11:M14)</f>
        <v>9.18</v>
      </c>
      <c r="N15" s="3"/>
      <c r="O15" s="3"/>
      <c r="P15" s="3"/>
      <c r="Q15" s="3"/>
      <c r="R15" s="3"/>
      <c r="S15" s="3"/>
    </row>
    <row r="16" spans="1:19" ht="15">
      <c r="A16" s="8"/>
      <c r="B16" s="8"/>
      <c r="C16" s="23" t="s">
        <v>183</v>
      </c>
      <c r="D16" s="23"/>
      <c r="E16" s="3"/>
      <c r="F16" s="3"/>
      <c r="G16" s="3"/>
      <c r="H16" s="3"/>
      <c r="I16" s="30"/>
      <c r="J16" s="3"/>
      <c r="K16" s="3"/>
      <c r="L16" s="3"/>
      <c r="M16" s="3"/>
      <c r="N16" s="3"/>
      <c r="O16" s="3"/>
      <c r="P16" s="3"/>
      <c r="Q16" s="3"/>
      <c r="R16" s="3"/>
      <c r="S16" s="3"/>
    </row>
    <row r="17" spans="1:19" ht="15">
      <c r="A17" s="8">
        <v>6</v>
      </c>
      <c r="B17" s="8"/>
      <c r="C17" s="24" t="s">
        <v>180</v>
      </c>
      <c r="D17" s="24"/>
      <c r="E17" s="29">
        <v>19.48</v>
      </c>
      <c r="F17" s="3"/>
      <c r="G17" s="3"/>
      <c r="H17" s="3"/>
      <c r="I17" s="31"/>
      <c r="J17" s="3"/>
      <c r="K17" s="3">
        <v>0.19</v>
      </c>
      <c r="L17" s="3"/>
      <c r="M17" s="9">
        <f>ROUND(+E17*K17,2)</f>
        <v>3.7</v>
      </c>
      <c r="N17" s="3"/>
      <c r="O17" s="3"/>
      <c r="P17" s="3"/>
      <c r="Q17" s="3"/>
      <c r="R17" s="3"/>
      <c r="S17" s="3"/>
    </row>
    <row r="18" spans="1:19" ht="15">
      <c r="A18" s="8">
        <v>7</v>
      </c>
      <c r="B18" s="8"/>
      <c r="C18" s="24" t="s">
        <v>181</v>
      </c>
      <c r="D18" s="24"/>
      <c r="E18" s="29">
        <v>8.4952279999999991</v>
      </c>
      <c r="F18" s="3"/>
      <c r="G18" s="3"/>
      <c r="H18" s="3"/>
      <c r="I18" s="31"/>
      <c r="J18" s="3"/>
      <c r="K18" s="3">
        <v>0.19</v>
      </c>
      <c r="L18" s="3"/>
      <c r="M18" s="9">
        <f>ROUND(+E18*K18,2)</f>
        <v>1.61</v>
      </c>
      <c r="N18" s="3"/>
      <c r="O18" s="3"/>
      <c r="P18" s="3"/>
      <c r="Q18" s="3"/>
      <c r="R18" s="3"/>
      <c r="S18" s="3"/>
    </row>
    <row r="19" spans="1:19" ht="15">
      <c r="A19" s="8">
        <v>8</v>
      </c>
      <c r="B19" s="8"/>
      <c r="C19" s="24" t="s">
        <v>193</v>
      </c>
      <c r="D19" s="24"/>
      <c r="E19" s="3"/>
      <c r="F19" s="3"/>
      <c r="G19" s="29">
        <v>0.68</v>
      </c>
      <c r="H19" s="3"/>
      <c r="I19" s="31">
        <v>1</v>
      </c>
      <c r="J19" s="3"/>
      <c r="K19" s="3"/>
      <c r="L19" s="3"/>
      <c r="M19" s="9">
        <f>+G19*I19</f>
        <v>0.68</v>
      </c>
      <c r="N19" s="3"/>
      <c r="O19" s="3"/>
      <c r="P19" s="3"/>
      <c r="Q19" s="3"/>
      <c r="R19" s="3"/>
      <c r="S19" s="3"/>
    </row>
    <row r="20" spans="1:19" ht="15">
      <c r="A20" s="8">
        <v>9</v>
      </c>
      <c r="B20" s="8"/>
      <c r="C20" s="24" t="s">
        <v>192</v>
      </c>
      <c r="D20" s="24"/>
      <c r="E20" s="3"/>
      <c r="F20" s="3"/>
      <c r="G20" s="29">
        <f>G13</f>
        <v>0</v>
      </c>
      <c r="H20" s="3"/>
      <c r="I20" s="31">
        <v>1</v>
      </c>
      <c r="J20" s="3"/>
      <c r="K20" s="3"/>
      <c r="L20" s="3"/>
      <c r="M20" s="9">
        <f>+G20*I20</f>
        <v>0</v>
      </c>
      <c r="N20" s="3"/>
      <c r="O20" s="3"/>
      <c r="P20" s="3"/>
      <c r="Q20" s="3"/>
      <c r="R20" s="3"/>
      <c r="S20" s="3"/>
    </row>
    <row r="21" spans="1:19" ht="15">
      <c r="A21" s="8">
        <v>10</v>
      </c>
      <c r="B21" s="8"/>
      <c r="C21" s="24" t="s">
        <v>182</v>
      </c>
      <c r="D21" s="24"/>
      <c r="E21" s="29">
        <v>2.5949000000000004</v>
      </c>
      <c r="F21" s="3"/>
      <c r="G21" s="3"/>
      <c r="H21" s="3"/>
      <c r="I21" s="31"/>
      <c r="J21" s="3"/>
      <c r="K21" s="3">
        <v>0.19</v>
      </c>
      <c r="L21" s="3"/>
      <c r="M21" s="9">
        <f>ROUND(+E21*K21,2)</f>
        <v>0.49</v>
      </c>
      <c r="N21" s="3"/>
      <c r="O21" s="3"/>
      <c r="P21" s="3"/>
      <c r="Q21" s="3"/>
      <c r="R21" s="3"/>
      <c r="S21" s="3"/>
    </row>
    <row r="22" spans="1:19" ht="15">
      <c r="A22" s="8">
        <v>11</v>
      </c>
      <c r="B22" s="8"/>
      <c r="C22" s="24" t="s">
        <v>217</v>
      </c>
      <c r="D22" s="24"/>
      <c r="E22" s="3"/>
      <c r="F22" s="3"/>
      <c r="G22" s="3"/>
      <c r="H22" s="3"/>
      <c r="I22" s="31"/>
      <c r="J22" s="3"/>
      <c r="K22" s="3"/>
      <c r="L22" s="3"/>
      <c r="M22" s="9">
        <v>0.09</v>
      </c>
      <c r="N22" s="3"/>
      <c r="O22" s="3"/>
      <c r="P22" s="3"/>
      <c r="Q22" s="3"/>
      <c r="R22" s="3"/>
      <c r="S22" s="3"/>
    </row>
    <row r="23" spans="1:19" ht="15">
      <c r="A23" s="8">
        <v>12</v>
      </c>
      <c r="B23" s="8"/>
      <c r="C23" s="3" t="s">
        <v>202</v>
      </c>
      <c r="D23" s="3"/>
      <c r="E23" s="3"/>
      <c r="F23" s="3"/>
      <c r="G23" s="3"/>
      <c r="H23" s="3"/>
      <c r="I23" s="31"/>
      <c r="J23" s="3"/>
      <c r="K23" s="3"/>
      <c r="L23" s="3"/>
      <c r="M23" s="14">
        <f>SUM(M17:M22)</f>
        <v>6.57</v>
      </c>
      <c r="N23" s="8"/>
      <c r="O23" s="8" t="s">
        <v>318</v>
      </c>
      <c r="P23" s="3"/>
      <c r="Q23" s="3"/>
      <c r="R23" s="3"/>
      <c r="S23" s="3"/>
    </row>
    <row r="24" spans="1:19" ht="15">
      <c r="A24" s="8"/>
      <c r="B24" s="8"/>
      <c r="C24" s="23" t="s">
        <v>195</v>
      </c>
      <c r="D24" s="3"/>
      <c r="E24" s="3"/>
      <c r="F24" s="3"/>
      <c r="G24" s="3"/>
      <c r="H24" s="3"/>
      <c r="I24" s="31"/>
      <c r="J24" s="3"/>
      <c r="K24" s="3"/>
      <c r="L24" s="3"/>
      <c r="M24" s="27"/>
      <c r="N24" s="8" t="s">
        <v>318</v>
      </c>
      <c r="O24" s="8" t="s">
        <v>317</v>
      </c>
      <c r="P24" s="3"/>
      <c r="Q24" s="3"/>
      <c r="R24" s="3"/>
      <c r="S24" s="3"/>
    </row>
    <row r="25" spans="1:19" ht="15">
      <c r="A25" s="8">
        <v>13</v>
      </c>
      <c r="B25" s="8"/>
      <c r="C25" s="24" t="s">
        <v>180</v>
      </c>
      <c r="D25" s="3"/>
      <c r="E25" s="9">
        <v>42.48</v>
      </c>
      <c r="F25" s="9"/>
      <c r="G25" s="3"/>
      <c r="H25" s="3"/>
      <c r="I25" s="31"/>
      <c r="J25" s="3"/>
      <c r="K25" s="3">
        <v>0.33</v>
      </c>
      <c r="L25" s="3"/>
      <c r="M25" s="9">
        <f>ROUND(+E25*K25,2)</f>
        <v>14.02</v>
      </c>
      <c r="N25" s="8" t="s">
        <v>316</v>
      </c>
      <c r="O25" s="8" t="s">
        <v>315</v>
      </c>
    </row>
    <row r="26" spans="1:19" ht="15">
      <c r="A26" s="8">
        <v>14</v>
      </c>
      <c r="B26" s="8"/>
      <c r="C26" s="24" t="s">
        <v>181</v>
      </c>
      <c r="D26" s="3"/>
      <c r="E26" s="9">
        <v>18.525527999999998</v>
      </c>
      <c r="F26" s="9"/>
      <c r="G26" s="3"/>
      <c r="H26" s="3"/>
      <c r="I26" s="31"/>
      <c r="J26" s="3"/>
      <c r="K26" s="3">
        <v>0.33</v>
      </c>
      <c r="L26" s="3"/>
      <c r="M26" s="9">
        <f>ROUND(+E26*K26,2)</f>
        <v>6.11</v>
      </c>
      <c r="N26" s="29" t="e">
        <f>I33*(M39/M38)</f>
        <v>#REF!</v>
      </c>
      <c r="O26" s="29" t="e">
        <f>N26*2</f>
        <v>#REF!</v>
      </c>
    </row>
    <row r="27" spans="1:19" ht="15">
      <c r="A27" s="8">
        <v>15</v>
      </c>
      <c r="B27" s="8"/>
      <c r="C27" s="24" t="s">
        <v>193</v>
      </c>
      <c r="D27" s="3"/>
      <c r="E27" s="3"/>
      <c r="F27" s="3"/>
      <c r="G27" s="9">
        <v>0.68</v>
      </c>
      <c r="H27" s="9"/>
      <c r="I27" s="32">
        <v>1</v>
      </c>
      <c r="J27" s="9"/>
      <c r="K27" s="3"/>
      <c r="L27" s="3"/>
      <c r="M27" s="9">
        <f>+G27*I27</f>
        <v>0.68</v>
      </c>
      <c r="N27" s="29" t="e">
        <f>I34*(M39/M38)</f>
        <v>#REF!</v>
      </c>
      <c r="O27" s="29" t="e">
        <f>N27*2</f>
        <v>#REF!</v>
      </c>
    </row>
    <row r="28" spans="1:19" ht="15">
      <c r="A28" s="8">
        <v>16</v>
      </c>
      <c r="B28" s="8"/>
      <c r="C28" s="24" t="s">
        <v>192</v>
      </c>
      <c r="D28" s="3"/>
      <c r="E28" s="3"/>
      <c r="F28" s="3"/>
      <c r="G28" s="29">
        <f>G13</f>
        <v>0</v>
      </c>
      <c r="H28" s="9"/>
      <c r="I28" s="32">
        <v>1</v>
      </c>
      <c r="J28" s="9"/>
      <c r="K28" s="3"/>
      <c r="L28" s="3"/>
      <c r="M28" s="9">
        <f>+G28*I28</f>
        <v>0</v>
      </c>
      <c r="N28" s="29" t="e">
        <f>I35*(M39/M38)</f>
        <v>#REF!</v>
      </c>
      <c r="O28" s="29" t="e">
        <f>N28*2</f>
        <v>#REF!</v>
      </c>
    </row>
    <row r="29" spans="1:19" ht="15">
      <c r="A29" s="8">
        <v>17</v>
      </c>
      <c r="B29" s="8"/>
      <c r="C29" s="24" t="s">
        <v>182</v>
      </c>
      <c r="D29" s="3"/>
      <c r="E29" s="29">
        <v>2.5949000000000004</v>
      </c>
      <c r="F29" s="9"/>
      <c r="G29" s="3"/>
      <c r="H29" s="3"/>
      <c r="I29" s="31"/>
      <c r="J29" s="3"/>
      <c r="K29" s="3">
        <v>0.33</v>
      </c>
      <c r="L29" s="3"/>
      <c r="M29" s="9">
        <f>ROUND(+E29*K29,2)</f>
        <v>0.86</v>
      </c>
      <c r="N29" s="3"/>
      <c r="P29" s="3"/>
      <c r="Q29" s="3"/>
      <c r="R29" s="3"/>
      <c r="S29" s="3"/>
    </row>
    <row r="30" spans="1:19" ht="15">
      <c r="A30" s="8">
        <v>18</v>
      </c>
      <c r="B30" s="8"/>
      <c r="C30" s="24" t="s">
        <v>217</v>
      </c>
      <c r="D30" s="3"/>
      <c r="E30" s="9"/>
      <c r="F30" s="9"/>
      <c r="G30" s="3"/>
      <c r="H30" s="3"/>
      <c r="I30" s="31"/>
      <c r="J30" s="3"/>
      <c r="K30" s="3"/>
      <c r="L30" s="3"/>
      <c r="M30" s="9">
        <v>0.09</v>
      </c>
      <c r="N30" s="3"/>
      <c r="O30" s="3"/>
    </row>
    <row r="31" spans="1:19" ht="15">
      <c r="A31" s="8">
        <v>19</v>
      </c>
      <c r="B31" s="8"/>
      <c r="C31" s="49" t="s">
        <v>202</v>
      </c>
      <c r="D31" s="49"/>
      <c r="E31" s="49"/>
      <c r="F31" s="49"/>
      <c r="G31" s="49"/>
      <c r="H31" s="254"/>
      <c r="I31" s="255"/>
      <c r="J31" s="254"/>
      <c r="K31" s="254"/>
      <c r="L31" s="49"/>
      <c r="M31" s="253">
        <f>SUM(M25:M30)</f>
        <v>21.759999999999998</v>
      </c>
      <c r="N31" s="3"/>
    </row>
    <row r="32" spans="1:19" ht="15">
      <c r="A32" s="8"/>
      <c r="B32" s="8"/>
      <c r="C32" s="23" t="s">
        <v>218</v>
      </c>
      <c r="D32" s="3"/>
      <c r="E32" s="3"/>
      <c r="F32" s="3"/>
      <c r="G32" s="3"/>
      <c r="H32" s="3"/>
      <c r="I32" s="31"/>
      <c r="J32" s="3"/>
      <c r="K32" s="3"/>
      <c r="L32" s="3"/>
      <c r="M32" s="3"/>
    </row>
    <row r="33" spans="1:13" ht="15">
      <c r="A33" s="8">
        <v>20</v>
      </c>
      <c r="B33" s="8"/>
      <c r="C33" s="3" t="s">
        <v>297</v>
      </c>
      <c r="D33" s="3"/>
      <c r="E33" s="40">
        <v>220070</v>
      </c>
      <c r="F33" s="3"/>
      <c r="G33" s="38">
        <f>+E33/$E$36</f>
        <v>0.30908447400724154</v>
      </c>
      <c r="H33" s="3"/>
      <c r="I33" s="9">
        <f>M15</f>
        <v>9.18</v>
      </c>
      <c r="J33" s="3"/>
      <c r="K33" s="29">
        <f>+G33*I33</f>
        <v>2.8373954713864773</v>
      </c>
      <c r="L33" s="3"/>
      <c r="M33" s="3"/>
    </row>
    <row r="34" spans="1:13" ht="15">
      <c r="A34" s="8">
        <v>21</v>
      </c>
      <c r="B34" s="8"/>
      <c r="C34" s="3" t="s">
        <v>293</v>
      </c>
      <c r="D34" s="3"/>
      <c r="E34" s="40">
        <v>459754</v>
      </c>
      <c r="F34" s="3"/>
      <c r="G34" s="38">
        <f>+E34/$E$36</f>
        <v>0.64571646868144372</v>
      </c>
      <c r="H34" s="3"/>
      <c r="I34" s="9">
        <f>+M23</f>
        <v>6.57</v>
      </c>
      <c r="J34" s="3"/>
      <c r="K34" s="29">
        <f>+G34*I34</f>
        <v>4.2423571992370857</v>
      </c>
      <c r="L34" s="3"/>
      <c r="M34" s="3"/>
    </row>
    <row r="35" spans="1:13" ht="15">
      <c r="A35" s="8">
        <v>22</v>
      </c>
      <c r="B35" s="8"/>
      <c r="C35" s="3" t="s">
        <v>294</v>
      </c>
      <c r="D35" s="3"/>
      <c r="E35" s="41">
        <v>32182</v>
      </c>
      <c r="F35" s="3"/>
      <c r="G35" s="38">
        <f>+E35/$E$36</f>
        <v>4.5199057311314794E-2</v>
      </c>
      <c r="H35" s="3"/>
      <c r="I35" s="9">
        <f>+M31</f>
        <v>21.759999999999998</v>
      </c>
      <c r="J35" s="3"/>
      <c r="K35" s="48">
        <f>+G35*I35</f>
        <v>0.98353148709420979</v>
      </c>
      <c r="L35" s="3"/>
      <c r="M35" s="3"/>
    </row>
    <row r="36" spans="1:13" ht="15">
      <c r="A36" s="8">
        <v>23</v>
      </c>
      <c r="B36" s="8"/>
      <c r="C36" s="24" t="s">
        <v>178</v>
      </c>
      <c r="D36" s="3"/>
      <c r="E36" s="42">
        <f>SUM(E33:E35)</f>
        <v>712006</v>
      </c>
      <c r="F36" s="3"/>
      <c r="G36" s="39">
        <f>SUM(G33:G35)</f>
        <v>1</v>
      </c>
      <c r="H36" s="3"/>
      <c r="I36" s="31"/>
      <c r="J36" s="3"/>
      <c r="K36" s="47">
        <f>SUM(K33:K35)</f>
        <v>8.0632841577177725</v>
      </c>
      <c r="L36" s="3"/>
      <c r="M36" s="29">
        <f>+K36</f>
        <v>8.0632841577177725</v>
      </c>
    </row>
    <row r="37" spans="1:13" ht="15">
      <c r="A37" s="8">
        <v>24</v>
      </c>
      <c r="B37" s="8"/>
      <c r="C37" s="3" t="s">
        <v>314</v>
      </c>
      <c r="M37" s="16" t="e">
        <f>#REF!</f>
        <v>#REF!</v>
      </c>
    </row>
    <row r="38" spans="1:13" ht="15">
      <c r="A38" s="8">
        <v>25</v>
      </c>
      <c r="B38" s="8"/>
      <c r="C38" s="43" t="s">
        <v>171</v>
      </c>
      <c r="D38" s="3"/>
      <c r="E38" s="3"/>
      <c r="F38" s="3"/>
      <c r="G38" s="3"/>
      <c r="H38" s="3"/>
      <c r="I38" s="3"/>
      <c r="J38" s="3"/>
      <c r="K38" s="3"/>
      <c r="L38" s="3"/>
      <c r="M38" s="29" t="e">
        <f>+M36+M37</f>
        <v>#REF!</v>
      </c>
    </row>
    <row r="39" spans="1:13" ht="16.5" thickBot="1">
      <c r="A39" s="8">
        <v>26</v>
      </c>
      <c r="B39" s="8"/>
      <c r="C39" s="80" t="s">
        <v>172</v>
      </c>
      <c r="D39" s="80"/>
      <c r="E39" s="80"/>
      <c r="F39" s="80"/>
      <c r="G39" s="80"/>
      <c r="H39" s="80"/>
      <c r="I39" s="252"/>
      <c r="J39" s="80"/>
      <c r="K39" s="3"/>
      <c r="L39" s="3"/>
      <c r="M39" s="81" t="e">
        <f>ROUND(+M38,0)</f>
        <v>#REF!</v>
      </c>
    </row>
    <row r="40" spans="1:13" ht="16.5" thickTop="1">
      <c r="A40" s="8"/>
      <c r="B40" s="8"/>
      <c r="C40" s="80"/>
      <c r="D40" s="80"/>
      <c r="E40" s="8" t="s">
        <v>313</v>
      </c>
      <c r="F40" s="8"/>
      <c r="G40" s="8"/>
      <c r="H40" s="8"/>
      <c r="I40" s="8"/>
      <c r="J40" s="8"/>
      <c r="K40" s="8"/>
      <c r="L40" s="3"/>
      <c r="M40" s="79"/>
    </row>
    <row r="41" spans="1:13" ht="15">
      <c r="A41" s="8"/>
      <c r="B41" s="8"/>
      <c r="C41" s="244" t="s">
        <v>312</v>
      </c>
      <c r="D41" s="3"/>
      <c r="E41" s="251" t="s">
        <v>311</v>
      </c>
      <c r="F41" s="8"/>
      <c r="G41" s="8"/>
      <c r="H41" s="8"/>
      <c r="I41" s="251" t="s">
        <v>244</v>
      </c>
      <c r="J41" s="8"/>
      <c r="K41" s="8"/>
      <c r="L41" s="3"/>
      <c r="M41" s="251" t="s">
        <v>45</v>
      </c>
    </row>
    <row r="42" spans="1:13" ht="15">
      <c r="A42" s="3"/>
      <c r="B42" s="3"/>
      <c r="C42" s="244" t="s">
        <v>183</v>
      </c>
      <c r="D42" s="3"/>
      <c r="E42" s="245">
        <f>G34*E44</f>
        <v>505371.93136293796</v>
      </c>
      <c r="F42" s="245"/>
      <c r="G42" s="3"/>
      <c r="H42" s="3"/>
      <c r="I42" s="29" t="e">
        <f>M42/E42</f>
        <v>#REF!</v>
      </c>
      <c r="J42" s="3"/>
      <c r="K42" s="3"/>
      <c r="L42" s="3"/>
      <c r="M42" s="29" t="e">
        <f>M44-M43</f>
        <v>#REF!</v>
      </c>
    </row>
    <row r="43" spans="1:13" ht="17.25">
      <c r="A43" s="3"/>
      <c r="B43" s="3"/>
      <c r="C43" s="244" t="s">
        <v>195</v>
      </c>
      <c r="D43" s="3"/>
      <c r="E43" s="250">
        <f>E44*G35</f>
        <v>35375.177801872458</v>
      </c>
      <c r="F43" s="245"/>
      <c r="G43" s="3"/>
      <c r="H43" s="3"/>
      <c r="I43" s="29" t="e">
        <f>M39</f>
        <v>#REF!</v>
      </c>
      <c r="J43" s="3"/>
      <c r="K43" s="3"/>
      <c r="L43" s="3"/>
      <c r="M43" s="246" t="e">
        <f>E43*I43</f>
        <v>#REF!</v>
      </c>
    </row>
    <row r="44" spans="1:13" ht="15">
      <c r="A44" s="3"/>
      <c r="B44" s="3"/>
      <c r="C44" s="244" t="s">
        <v>171</v>
      </c>
      <c r="D44" s="3"/>
      <c r="E44" s="245">
        <v>782653</v>
      </c>
      <c r="F44" s="3"/>
      <c r="G44" s="3"/>
      <c r="H44" s="3"/>
      <c r="I44" s="29" t="e">
        <f>M39</f>
        <v>#REF!</v>
      </c>
      <c r="J44" s="3"/>
      <c r="K44" s="3"/>
      <c r="L44" s="3"/>
      <c r="M44" s="29" t="e">
        <f>E44*I44</f>
        <v>#REF!</v>
      </c>
    </row>
    <row r="45" spans="1:13" ht="15">
      <c r="A45" s="3"/>
      <c r="B45" s="3"/>
      <c r="C45" s="244"/>
      <c r="D45" s="3"/>
      <c r="E45" s="245"/>
      <c r="F45" s="245"/>
      <c r="G45" s="3"/>
      <c r="H45" s="3"/>
      <c r="I45" s="29"/>
      <c r="J45" s="3"/>
      <c r="K45" s="3"/>
      <c r="L45" s="3"/>
      <c r="M45" s="29"/>
    </row>
    <row r="46" spans="1:13" ht="15">
      <c r="A46" s="3"/>
      <c r="B46" s="3"/>
      <c r="C46" s="244"/>
      <c r="D46" s="3"/>
      <c r="E46" s="245"/>
      <c r="F46" s="245"/>
      <c r="G46" s="3"/>
      <c r="H46" s="3"/>
      <c r="I46" s="29" t="s">
        <v>310</v>
      </c>
      <c r="J46" s="3"/>
      <c r="K46" s="3"/>
      <c r="L46" s="3"/>
      <c r="M46" s="29"/>
    </row>
    <row r="47" spans="1:13" ht="15">
      <c r="A47" s="244"/>
      <c r="B47" s="3"/>
      <c r="C47" s="244" t="s">
        <v>309</v>
      </c>
      <c r="D47" s="3"/>
      <c r="E47" s="3"/>
      <c r="F47" s="3"/>
      <c r="G47" s="8" t="s">
        <v>179</v>
      </c>
      <c r="H47" s="8"/>
      <c r="I47" s="247" t="s">
        <v>308</v>
      </c>
      <c r="J47" s="247"/>
      <c r="K47" s="247" t="s">
        <v>307</v>
      </c>
      <c r="L47" s="8"/>
      <c r="M47" s="8"/>
    </row>
    <row r="48" spans="1:13" ht="15">
      <c r="A48" s="3"/>
      <c r="B48" s="3"/>
      <c r="C48" s="244" t="s">
        <v>306</v>
      </c>
      <c r="D48" s="3"/>
      <c r="E48" s="245">
        <f>E42</f>
        <v>505371.93136293796</v>
      </c>
      <c r="F48" s="3"/>
      <c r="G48" s="29" t="e">
        <f>O27</f>
        <v>#REF!</v>
      </c>
      <c r="H48" s="3"/>
      <c r="I48" s="249">
        <v>10.716427027150296</v>
      </c>
      <c r="J48" s="29"/>
      <c r="K48" s="249" t="e">
        <f>I48-G48</f>
        <v>#REF!</v>
      </c>
      <c r="L48" s="3"/>
      <c r="M48" s="29" t="e">
        <f>K48*E48</f>
        <v>#REF!</v>
      </c>
    </row>
    <row r="49" spans="1:13" ht="15">
      <c r="A49" s="3"/>
      <c r="B49" s="3"/>
      <c r="C49" s="244" t="s">
        <v>305</v>
      </c>
      <c r="D49" s="3"/>
      <c r="E49" s="245"/>
      <c r="F49" s="3"/>
      <c r="G49" s="29"/>
      <c r="H49" s="3"/>
      <c r="I49" s="29"/>
      <c r="J49" s="29"/>
      <c r="K49" s="29"/>
      <c r="L49" s="3"/>
      <c r="M49" s="249">
        <v>0</v>
      </c>
    </row>
    <row r="50" spans="1:13" ht="15">
      <c r="A50" s="3"/>
      <c r="B50" s="3"/>
      <c r="C50" s="244"/>
      <c r="D50" s="3"/>
      <c r="E50" s="245"/>
      <c r="F50" s="3"/>
      <c r="G50" s="29"/>
      <c r="H50" s="3"/>
      <c r="I50" s="29"/>
      <c r="J50" s="29"/>
      <c r="K50" s="29"/>
      <c r="L50" s="3"/>
      <c r="M50" s="249"/>
    </row>
    <row r="51" spans="1:13" ht="15">
      <c r="A51" s="3"/>
      <c r="B51" s="3"/>
      <c r="C51" s="244" t="s">
        <v>304</v>
      </c>
      <c r="D51" s="3"/>
      <c r="E51" s="245">
        <f>E42</f>
        <v>505371.93136293796</v>
      </c>
      <c r="F51" s="3"/>
      <c r="G51" s="8"/>
      <c r="H51" s="8"/>
      <c r="I51" s="248" t="e">
        <f>M51/E51</f>
        <v>#REF!</v>
      </c>
      <c r="J51" s="247"/>
      <c r="K51" s="247"/>
      <c r="L51" s="8"/>
      <c r="M51" s="247" t="e">
        <f>M42+M48+M49</f>
        <v>#REF!</v>
      </c>
    </row>
    <row r="52" spans="1:13" ht="17.25">
      <c r="A52" s="3"/>
      <c r="B52" s="3"/>
      <c r="C52" s="244" t="s">
        <v>303</v>
      </c>
      <c r="D52" s="3"/>
      <c r="E52" s="245">
        <f>E43</f>
        <v>35375.177801872458</v>
      </c>
      <c r="F52" s="3"/>
      <c r="H52" s="3"/>
      <c r="I52" s="29" t="e">
        <f>I43</f>
        <v>#REF!</v>
      </c>
      <c r="J52" s="29"/>
      <c r="L52" s="3"/>
      <c r="M52" s="246" t="e">
        <f>E52*I52</f>
        <v>#REF!</v>
      </c>
    </row>
    <row r="53" spans="1:13" ht="15">
      <c r="A53" s="3"/>
      <c r="B53" s="3"/>
      <c r="C53" s="244" t="s">
        <v>171</v>
      </c>
      <c r="D53" s="3"/>
      <c r="E53" s="245"/>
      <c r="F53" s="3"/>
      <c r="G53" s="3"/>
      <c r="H53" s="3"/>
      <c r="I53" s="29"/>
      <c r="J53" s="29"/>
      <c r="K53" s="29"/>
      <c r="L53" s="3"/>
      <c r="M53" s="29" t="e">
        <f>SUM(M51:M52)</f>
        <v>#REF!</v>
      </c>
    </row>
    <row r="54" spans="1:13" ht="15">
      <c r="A54" s="3"/>
      <c r="B54" s="3"/>
      <c r="C54" s="244"/>
      <c r="D54" s="3"/>
      <c r="E54" s="245"/>
      <c r="F54" s="3"/>
      <c r="G54" s="3"/>
      <c r="H54" s="3"/>
      <c r="I54" s="29"/>
      <c r="J54" s="29"/>
      <c r="K54" s="29"/>
      <c r="L54" s="3"/>
      <c r="M54" s="29"/>
    </row>
    <row r="55" spans="1:13" ht="15">
      <c r="A55" s="3"/>
      <c r="B55" s="3"/>
      <c r="C55" s="244"/>
      <c r="D55" s="3"/>
      <c r="E55" s="245"/>
      <c r="F55" s="3"/>
      <c r="G55" s="3"/>
      <c r="H55" s="3"/>
      <c r="I55" s="29"/>
      <c r="J55" s="3"/>
      <c r="K55" s="3"/>
      <c r="L55" s="3"/>
      <c r="M55" s="29"/>
    </row>
    <row r="56" spans="1:13" ht="15">
      <c r="A56" s="3"/>
      <c r="B56" s="3"/>
      <c r="C56" s="244"/>
      <c r="D56" s="3"/>
      <c r="E56" s="245"/>
      <c r="F56" s="3"/>
      <c r="G56" s="3"/>
      <c r="H56" s="3"/>
      <c r="I56" s="29"/>
      <c r="J56" s="3"/>
      <c r="K56" s="3"/>
      <c r="L56" s="3"/>
      <c r="M56" s="29"/>
    </row>
    <row r="57" spans="1:13" ht="15">
      <c r="A57" s="3"/>
      <c r="B57" s="3"/>
      <c r="C57" s="244"/>
      <c r="D57" s="3"/>
      <c r="E57" s="245"/>
      <c r="F57" s="3"/>
      <c r="G57" s="3"/>
      <c r="H57" s="3"/>
      <c r="I57" s="29"/>
      <c r="J57" s="3"/>
      <c r="K57" s="3"/>
      <c r="L57" s="3"/>
      <c r="M57" s="29"/>
    </row>
    <row r="58" spans="1:13" ht="15">
      <c r="C58" s="3"/>
      <c r="D58" s="3"/>
      <c r="E58" s="3"/>
      <c r="F58" s="3"/>
      <c r="G58" s="3"/>
      <c r="H58" s="3"/>
      <c r="I58" s="29"/>
      <c r="J58" s="3"/>
      <c r="K58" s="3"/>
      <c r="L58" s="3"/>
    </row>
    <row r="59" spans="1:13" ht="15">
      <c r="C59" s="244"/>
      <c r="M59" s="29"/>
    </row>
    <row r="61" spans="1:13" ht="15">
      <c r="A61" s="244"/>
      <c r="C61" s="244"/>
      <c r="D61" s="3"/>
      <c r="E61" s="3"/>
      <c r="F61" s="3"/>
      <c r="G61" s="3"/>
      <c r="H61" s="3"/>
      <c r="I61" s="3"/>
      <c r="J61" s="3"/>
      <c r="K61" s="3"/>
      <c r="L61" s="3"/>
      <c r="M61" s="3"/>
    </row>
    <row r="62" spans="1:13" ht="15">
      <c r="C62" s="244"/>
      <c r="D62" s="3"/>
      <c r="E62" s="245"/>
      <c r="F62" s="3"/>
      <c r="G62" s="3"/>
      <c r="H62" s="3"/>
      <c r="J62" s="3"/>
      <c r="K62" s="3"/>
      <c r="L62" s="3"/>
      <c r="M62" s="29"/>
    </row>
    <row r="63" spans="1:13" ht="15">
      <c r="C63" s="244"/>
      <c r="D63" s="3"/>
      <c r="E63" s="245"/>
      <c r="F63" s="3"/>
      <c r="G63" s="3"/>
      <c r="H63" s="3"/>
      <c r="I63" s="29"/>
      <c r="J63" s="3"/>
      <c r="K63" s="3"/>
      <c r="L63" s="3"/>
      <c r="M63" s="29"/>
    </row>
    <row r="64" spans="1:13" ht="15">
      <c r="C64" s="244"/>
      <c r="D64" s="3"/>
      <c r="E64" s="245"/>
      <c r="F64" s="3"/>
      <c r="G64" s="3"/>
      <c r="H64" s="3"/>
      <c r="I64" s="29"/>
      <c r="J64" s="3"/>
      <c r="K64" s="3"/>
      <c r="L64" s="3"/>
      <c r="M64" s="29"/>
    </row>
    <row r="65" spans="1:13" ht="15">
      <c r="C65" s="244"/>
      <c r="D65" s="3"/>
      <c r="E65" s="245"/>
      <c r="F65" s="3"/>
      <c r="G65" s="3"/>
      <c r="H65" s="3"/>
      <c r="I65" s="29"/>
      <c r="J65" s="3"/>
      <c r="K65" s="3"/>
      <c r="L65" s="3"/>
      <c r="M65" s="29"/>
    </row>
    <row r="66" spans="1:13" ht="15">
      <c r="C66" s="244"/>
      <c r="D66" s="3"/>
      <c r="E66" s="245"/>
      <c r="F66" s="3"/>
      <c r="G66" s="3"/>
      <c r="H66" s="3"/>
      <c r="I66" s="29"/>
      <c r="J66" s="3"/>
      <c r="K66" s="3"/>
      <c r="L66" s="3"/>
      <c r="M66" s="29"/>
    </row>
    <row r="67" spans="1:13" ht="15">
      <c r="C67" s="244"/>
      <c r="D67" s="3"/>
      <c r="E67" s="245"/>
      <c r="F67" s="3"/>
      <c r="G67" s="3"/>
      <c r="H67" s="3"/>
      <c r="I67" s="29"/>
      <c r="J67" s="3"/>
      <c r="K67" s="3"/>
      <c r="L67" s="3"/>
      <c r="M67" s="29"/>
    </row>
    <row r="68" spans="1:13" ht="15">
      <c r="C68" s="244"/>
      <c r="D68" s="3"/>
      <c r="E68" s="245"/>
      <c r="F68" s="3"/>
      <c r="G68" s="3"/>
      <c r="H68" s="3"/>
      <c r="I68" s="29"/>
      <c r="J68" s="3"/>
      <c r="K68" s="3"/>
      <c r="L68" s="3"/>
      <c r="M68" s="29"/>
    </row>
    <row r="69" spans="1:13" ht="15">
      <c r="C69" s="3"/>
      <c r="D69" s="3"/>
      <c r="E69" s="3"/>
      <c r="F69" s="3"/>
      <c r="G69" s="3"/>
      <c r="H69" s="3"/>
      <c r="I69" s="29"/>
      <c r="J69" s="3"/>
      <c r="K69" s="3"/>
      <c r="L69" s="3"/>
    </row>
    <row r="70" spans="1:13" ht="15">
      <c r="C70" s="244"/>
      <c r="M70" s="29"/>
    </row>
    <row r="72" spans="1:13" ht="15">
      <c r="A72" s="244"/>
      <c r="C72" s="244"/>
      <c r="D72" s="3"/>
      <c r="E72" s="3"/>
      <c r="F72" s="3"/>
      <c r="G72" s="3"/>
      <c r="H72" s="3"/>
      <c r="I72" s="3"/>
      <c r="J72" s="3"/>
      <c r="K72" s="3"/>
      <c r="L72" s="3"/>
      <c r="M72" s="3"/>
    </row>
    <row r="73" spans="1:13" ht="15">
      <c r="C73" s="244"/>
      <c r="D73" s="3"/>
      <c r="E73" s="245"/>
      <c r="F73" s="3"/>
      <c r="G73" s="3"/>
      <c r="H73" s="3"/>
      <c r="J73" s="3"/>
      <c r="K73" s="3"/>
      <c r="L73" s="3"/>
      <c r="M73" s="29"/>
    </row>
    <row r="74" spans="1:13" ht="15">
      <c r="C74" s="244"/>
      <c r="D74" s="3"/>
      <c r="E74" s="245"/>
      <c r="F74" s="3"/>
      <c r="G74" s="3"/>
      <c r="H74" s="3"/>
      <c r="I74" s="29"/>
      <c r="J74" s="3"/>
      <c r="K74" s="3"/>
      <c r="L74" s="3"/>
      <c r="M74" s="29"/>
    </row>
    <row r="75" spans="1:13" ht="15">
      <c r="C75" s="244"/>
      <c r="D75" s="3"/>
      <c r="E75" s="245"/>
      <c r="F75" s="3"/>
      <c r="G75" s="3"/>
      <c r="H75" s="3"/>
      <c r="I75" s="29"/>
      <c r="J75" s="3"/>
      <c r="K75" s="3"/>
      <c r="L75" s="3"/>
      <c r="M75" s="29"/>
    </row>
    <row r="76" spans="1:13" ht="15">
      <c r="C76" s="244"/>
      <c r="D76" s="3"/>
      <c r="E76" s="245"/>
      <c r="F76" s="3"/>
      <c r="G76" s="3"/>
      <c r="H76" s="3"/>
      <c r="I76" s="29"/>
      <c r="J76" s="3"/>
      <c r="K76" s="3"/>
      <c r="L76" s="3"/>
      <c r="M76" s="29"/>
    </row>
    <row r="77" spans="1:13" ht="15">
      <c r="C77" s="244"/>
      <c r="D77" s="3"/>
      <c r="E77" s="245"/>
      <c r="F77" s="3"/>
      <c r="G77" s="3"/>
      <c r="H77" s="3"/>
      <c r="I77" s="29"/>
      <c r="J77" s="3"/>
      <c r="K77" s="3"/>
      <c r="L77" s="3"/>
      <c r="M77" s="29"/>
    </row>
    <row r="78" spans="1:13" ht="15">
      <c r="C78" s="244"/>
      <c r="D78" s="3"/>
      <c r="E78" s="245"/>
      <c r="F78" s="3"/>
      <c r="G78" s="3"/>
      <c r="H78" s="3"/>
      <c r="I78" s="29"/>
      <c r="J78" s="3"/>
      <c r="K78" s="3"/>
      <c r="L78" s="3"/>
      <c r="M78" s="29"/>
    </row>
    <row r="79" spans="1:13" ht="15">
      <c r="C79" s="244"/>
      <c r="D79" s="3"/>
      <c r="E79" s="245"/>
      <c r="F79" s="3"/>
      <c r="G79" s="3"/>
      <c r="H79" s="3"/>
      <c r="I79" s="29"/>
      <c r="J79" s="3"/>
      <c r="K79" s="3"/>
      <c r="L79" s="3"/>
      <c r="M79" s="29"/>
    </row>
    <row r="80" spans="1:13" ht="15">
      <c r="C80" s="3"/>
      <c r="D80" s="3"/>
      <c r="E80" s="3"/>
      <c r="F80" s="3"/>
      <c r="G80" s="3"/>
      <c r="H80" s="3"/>
      <c r="I80" s="29"/>
      <c r="J80" s="3"/>
      <c r="K80" s="3"/>
      <c r="L80" s="3"/>
    </row>
    <row r="81" spans="3:13" ht="15">
      <c r="C81" s="244"/>
      <c r="M81" s="29"/>
    </row>
  </sheetData>
  <mergeCells count="6">
    <mergeCell ref="A5:M5"/>
    <mergeCell ref="A6:M6"/>
    <mergeCell ref="E8:G8"/>
    <mergeCell ref="A1:M1"/>
    <mergeCell ref="A2:M2"/>
    <mergeCell ref="A3:M3"/>
  </mergeCells>
  <printOptions horizontalCentered="1"/>
  <pageMargins left="0.71" right="0.5" top="1" bottom="0.75" header="0.75" footer="0.5"/>
  <pageSetup scale="63" orientation="landscape" horizontalDpi="1200" verticalDpi="1200" r:id="rId1"/>
  <headerFooter alignWithMargins="0"/>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S51"/>
  <sheetViews>
    <sheetView zoomScale="85" zoomScaleNormal="85" workbookViewId="0">
      <selection activeCell="A5" sqref="A5"/>
    </sheetView>
  </sheetViews>
  <sheetFormatPr defaultRowHeight="12.75"/>
  <cols>
    <col min="2" max="2" width="1.28515625" customWidth="1"/>
    <col min="3" max="3" width="51" customWidth="1"/>
    <col min="4" max="4" width="1.85546875" customWidth="1"/>
    <col min="5" max="5" width="12.285156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16.28515625" customWidth="1"/>
    <col min="16" max="16" width="10" bestFit="1"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407</v>
      </c>
      <c r="B3" s="561"/>
      <c r="C3" s="562"/>
      <c r="D3" s="562"/>
      <c r="E3" s="562"/>
      <c r="F3" s="562"/>
      <c r="G3" s="562"/>
      <c r="H3" s="562"/>
      <c r="I3" s="562"/>
      <c r="J3" s="562"/>
      <c r="K3" s="562"/>
      <c r="L3" s="562"/>
      <c r="M3" s="562"/>
      <c r="N3" s="3"/>
      <c r="O3" s="3"/>
      <c r="P3" s="3"/>
      <c r="Q3" s="3"/>
      <c r="R3" s="3"/>
      <c r="S3" s="3"/>
    </row>
    <row r="4" spans="1:19" ht="15.75">
      <c r="A4" s="563" t="str">
        <f>'DCS.1.2'!A3</f>
        <v>FOR THE YEAR ENDED DECEMBER 31, 2023</v>
      </c>
      <c r="B4" s="563"/>
      <c r="C4" s="563"/>
      <c r="D4" s="563"/>
      <c r="E4" s="563"/>
      <c r="F4" s="563"/>
      <c r="G4" s="563"/>
      <c r="H4" s="563"/>
      <c r="I4" s="563"/>
      <c r="J4" s="563"/>
      <c r="K4" s="563"/>
      <c r="L4" s="563"/>
      <c r="M4" s="563"/>
      <c r="N4" s="212"/>
      <c r="O4" s="212"/>
      <c r="P4" s="212"/>
      <c r="Q4" s="212"/>
      <c r="R4" s="212"/>
      <c r="S4" s="212"/>
    </row>
    <row r="5" spans="1:19" ht="15">
      <c r="A5" s="3"/>
      <c r="B5" s="3"/>
      <c r="C5" s="3"/>
      <c r="D5" s="3"/>
      <c r="E5" s="3"/>
      <c r="F5" s="3"/>
      <c r="G5" s="3"/>
      <c r="H5" s="3"/>
      <c r="I5" s="3"/>
      <c r="J5" s="3"/>
      <c r="K5" s="3"/>
      <c r="L5" s="3"/>
      <c r="M5" s="3"/>
      <c r="N5" s="3"/>
      <c r="O5" s="3"/>
      <c r="P5" s="3"/>
      <c r="Q5" s="3"/>
      <c r="R5" s="3"/>
      <c r="S5" s="3"/>
    </row>
    <row r="6" spans="1:19" ht="15.75">
      <c r="A6" s="3"/>
      <c r="B6" s="3"/>
      <c r="C6" s="211"/>
      <c r="D6" s="211"/>
      <c r="E6" s="211"/>
      <c r="F6" s="211"/>
      <c r="G6" s="211"/>
      <c r="H6" s="211"/>
      <c r="I6" s="211"/>
      <c r="J6" s="211"/>
      <c r="K6" s="3"/>
      <c r="L6" s="3"/>
      <c r="M6" s="3"/>
      <c r="N6" s="3"/>
      <c r="O6" s="3"/>
      <c r="P6" s="3"/>
      <c r="Q6" s="3"/>
      <c r="R6" s="3"/>
      <c r="S6" s="3"/>
    </row>
    <row r="7" spans="1:19" ht="15.75">
      <c r="A7" s="552" t="str">
        <f>'DCS.1.2'!A9</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50.75" customHeight="1">
      <c r="A11" s="555" t="s">
        <v>638</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213"/>
      <c r="I13" s="213" t="s">
        <v>200</v>
      </c>
      <c r="J13" s="213"/>
      <c r="K13" s="213" t="s">
        <v>200</v>
      </c>
      <c r="L13" s="213"/>
      <c r="M13" s="213" t="s">
        <v>178</v>
      </c>
      <c r="N13" s="3"/>
      <c r="O13" s="3"/>
      <c r="P13" s="3"/>
      <c r="Q13" s="3"/>
      <c r="R13" s="3"/>
      <c r="S13" s="3"/>
    </row>
    <row r="14" spans="1:19" ht="15.75">
      <c r="A14" s="11" t="s">
        <v>170</v>
      </c>
      <c r="B14" s="213"/>
      <c r="C14" s="19" t="s">
        <v>194</v>
      </c>
      <c r="D14" s="213"/>
      <c r="E14" s="19" t="s">
        <v>176</v>
      </c>
      <c r="F14" s="213"/>
      <c r="G14" s="11" t="s">
        <v>177</v>
      </c>
      <c r="H14" s="213"/>
      <c r="I14" s="19" t="s">
        <v>201</v>
      </c>
      <c r="J14" s="213"/>
      <c r="K14" s="11" t="s">
        <v>175</v>
      </c>
      <c r="L14" s="213"/>
      <c r="M14" s="11" t="s">
        <v>179</v>
      </c>
      <c r="N14" s="3"/>
      <c r="O14" s="3"/>
      <c r="P14" s="3"/>
      <c r="Q14" s="3"/>
      <c r="R14" s="3"/>
      <c r="S14" s="3"/>
    </row>
    <row r="15" spans="1:19" ht="15">
      <c r="A15" s="8"/>
      <c r="B15" s="8"/>
      <c r="C15" s="3"/>
      <c r="D15" s="3"/>
      <c r="E15" s="3"/>
      <c r="F15" s="3"/>
      <c r="G15" s="3"/>
      <c r="H15" s="3"/>
      <c r="I15" s="31"/>
      <c r="J15" s="3"/>
      <c r="K15" s="3"/>
      <c r="L15" s="3"/>
      <c r="M15" s="27"/>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0.6</v>
      </c>
      <c r="L17" s="3"/>
      <c r="M17" s="9">
        <f>ROUND(+E17*K17,2)</f>
        <v>57.62</v>
      </c>
      <c r="N17" s="3"/>
      <c r="O17" s="3"/>
      <c r="P17" s="3"/>
      <c r="Q17" s="3"/>
      <c r="R17" s="3"/>
      <c r="S17" s="3"/>
    </row>
    <row r="18" spans="1:19" ht="15">
      <c r="A18" s="8">
        <f>A17+1</f>
        <v>2</v>
      </c>
      <c r="B18" s="8"/>
      <c r="C18" s="24" t="s">
        <v>181</v>
      </c>
      <c r="D18" s="3"/>
      <c r="E18" s="9">
        <f>+'Cost Category'!$C$21</f>
        <v>31.131965699999999</v>
      </c>
      <c r="F18" s="9"/>
      <c r="G18" s="3"/>
      <c r="H18" s="3"/>
      <c r="I18" s="31"/>
      <c r="J18" s="3"/>
      <c r="K18" s="3">
        <v>0.6</v>
      </c>
      <c r="L18" s="3"/>
      <c r="M18" s="9">
        <f>ROUND(+E18*K18,2)</f>
        <v>18.68</v>
      </c>
      <c r="N18" s="3"/>
      <c r="O18" s="3"/>
      <c r="P18" s="3"/>
      <c r="Q18" s="3"/>
      <c r="R18" s="3"/>
      <c r="S18" s="3"/>
    </row>
    <row r="19" spans="1:19" ht="16.5" customHeight="1">
      <c r="A19" s="8">
        <f t="shared" ref="A19:A24"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row>
    <row r="21" spans="1:19" ht="15">
      <c r="A21" s="8">
        <f t="shared" si="0"/>
        <v>5</v>
      </c>
      <c r="B21" s="8"/>
      <c r="C21" s="24" t="s">
        <v>182</v>
      </c>
      <c r="D21" s="3"/>
      <c r="E21" s="29">
        <f>+'Cost Category'!$C$37</f>
        <v>5.33</v>
      </c>
      <c r="F21" s="9"/>
      <c r="G21" s="3"/>
      <c r="H21" s="3"/>
      <c r="I21" s="31"/>
      <c r="J21" s="3"/>
      <c r="K21" s="3">
        <v>0.6</v>
      </c>
      <c r="L21" s="3"/>
      <c r="M21" s="9">
        <f>ROUND(+E21*K21,2)</f>
        <v>3.2</v>
      </c>
      <c r="N21" s="3"/>
    </row>
    <row r="22" spans="1:19" ht="15">
      <c r="A22" s="8">
        <f t="shared" si="0"/>
        <v>6</v>
      </c>
      <c r="B22" s="8"/>
      <c r="C22" s="49" t="s">
        <v>202</v>
      </c>
      <c r="D22" s="49"/>
      <c r="E22" s="49"/>
      <c r="F22" s="49"/>
      <c r="G22" s="49"/>
      <c r="H22" s="254"/>
      <c r="I22" s="255"/>
      <c r="J22" s="254"/>
      <c r="K22" s="254"/>
      <c r="L22" s="49"/>
      <c r="M22" s="253">
        <f>SUM(M17:M21)</f>
        <v>80.42</v>
      </c>
      <c r="N22" s="3"/>
    </row>
    <row r="23" spans="1:19" ht="15">
      <c r="A23" s="8">
        <f t="shared" si="0"/>
        <v>7</v>
      </c>
      <c r="B23" s="8"/>
      <c r="C23" s="3" t="s">
        <v>554</v>
      </c>
      <c r="M23" s="431">
        <f>'Non - Move Out SC'!M25</f>
        <v>80</v>
      </c>
    </row>
    <row r="24" spans="1:19" ht="15">
      <c r="A24" s="8">
        <f t="shared" si="0"/>
        <v>8</v>
      </c>
      <c r="B24" s="8"/>
      <c r="C24" s="43" t="s">
        <v>171</v>
      </c>
      <c r="D24" s="3"/>
      <c r="E24" s="3"/>
      <c r="F24" s="3"/>
      <c r="G24" s="3"/>
      <c r="H24" s="3"/>
      <c r="I24" s="3"/>
      <c r="J24" s="3"/>
      <c r="K24" s="3"/>
      <c r="L24" s="3"/>
      <c r="M24" s="29">
        <f>M22+M23</f>
        <v>160.42000000000002</v>
      </c>
    </row>
    <row r="25" spans="1:19" ht="15">
      <c r="A25" s="8"/>
      <c r="B25" s="8"/>
    </row>
    <row r="26" spans="1:19" ht="16.5" thickBot="1">
      <c r="A26" s="8">
        <v>9</v>
      </c>
      <c r="B26" s="8"/>
      <c r="C26" s="13" t="s">
        <v>172</v>
      </c>
      <c r="D26" s="13"/>
      <c r="E26" s="13"/>
      <c r="F26" s="13"/>
      <c r="G26" s="13"/>
      <c r="H26" s="13"/>
      <c r="I26" s="33"/>
      <c r="J26" s="13"/>
      <c r="K26" s="3"/>
      <c r="L26" s="3"/>
      <c r="M26" s="15">
        <f>ROUND(+M24,0)</f>
        <v>160</v>
      </c>
    </row>
    <row r="27" spans="1:19" ht="15.75" thickTop="1">
      <c r="A27" s="8"/>
      <c r="B27" s="8"/>
      <c r="C27" s="3"/>
      <c r="D27" s="3"/>
      <c r="E27" s="40"/>
      <c r="F27" s="3"/>
      <c r="G27" s="38"/>
      <c r="H27" s="3"/>
      <c r="I27" s="9"/>
      <c r="J27" s="3"/>
      <c r="K27" s="29"/>
      <c r="L27" s="3"/>
      <c r="M27" s="3"/>
    </row>
    <row r="28" spans="1:19" ht="15">
      <c r="A28" s="8"/>
      <c r="B28" s="8"/>
      <c r="C28" s="3"/>
      <c r="D28" s="3"/>
      <c r="E28" s="41"/>
      <c r="F28" s="3"/>
      <c r="G28" s="38"/>
      <c r="H28" s="3"/>
      <c r="I28" s="9"/>
      <c r="J28" s="3"/>
      <c r="K28" s="48"/>
      <c r="L28" s="3"/>
      <c r="M28" s="3"/>
    </row>
    <row r="29" spans="1:19" ht="15">
      <c r="A29" s="8"/>
      <c r="B29" s="8"/>
      <c r="C29" s="24"/>
      <c r="D29" s="3"/>
      <c r="E29" s="54"/>
      <c r="F29" s="18"/>
      <c r="G29" s="56"/>
      <c r="H29" s="18"/>
      <c r="I29" s="60"/>
      <c r="J29" s="18"/>
      <c r="K29" s="57"/>
      <c r="L29" s="3"/>
      <c r="M29" s="29"/>
    </row>
    <row r="30" spans="1:19" ht="15">
      <c r="A30" s="8"/>
      <c r="B30" s="8"/>
      <c r="D30" s="3"/>
      <c r="E30" s="3"/>
      <c r="F30" s="3"/>
      <c r="G30" s="3"/>
      <c r="H30" s="3"/>
      <c r="I30" s="31"/>
      <c r="J30" s="3"/>
      <c r="K30" s="3"/>
      <c r="L30" s="3"/>
      <c r="M30" s="3"/>
    </row>
    <row r="31" spans="1:19" ht="15">
      <c r="A31" s="8"/>
      <c r="B31" s="8"/>
      <c r="C31" s="3"/>
      <c r="M31" s="36"/>
    </row>
    <row r="32" spans="1:19" ht="15">
      <c r="A32" s="8"/>
      <c r="B32" s="8"/>
    </row>
    <row r="33" spans="1:13" ht="15">
      <c r="A33" s="8"/>
      <c r="B33" s="8"/>
      <c r="C33" s="43"/>
      <c r="D33" s="3"/>
      <c r="E33" s="3"/>
      <c r="F33" s="3"/>
      <c r="G33" s="3"/>
      <c r="H33" s="3"/>
      <c r="I33" s="3"/>
      <c r="J33" s="3"/>
      <c r="K33" s="3"/>
      <c r="L33" s="3"/>
      <c r="M33" s="29"/>
    </row>
    <row r="34" spans="1:13" ht="15">
      <c r="A34" s="8"/>
      <c r="B34" s="8"/>
    </row>
    <row r="35" spans="1:13" ht="15.75">
      <c r="A35" s="8"/>
      <c r="B35" s="8"/>
      <c r="C35" s="13"/>
      <c r="D35" s="13"/>
      <c r="E35" s="13"/>
      <c r="F35" s="13"/>
      <c r="G35" s="13"/>
      <c r="H35" s="13"/>
      <c r="I35" s="33"/>
      <c r="J35" s="13"/>
      <c r="K35" s="3"/>
      <c r="L35" s="3"/>
      <c r="M35" s="62"/>
    </row>
    <row r="36" spans="1:13" ht="15">
      <c r="A36" s="8"/>
      <c r="B36" s="8"/>
      <c r="C36" s="3"/>
      <c r="D36" s="3"/>
      <c r="E36" s="3"/>
      <c r="F36" s="3"/>
      <c r="G36" s="3"/>
      <c r="H36" s="3"/>
      <c r="I36" s="3"/>
      <c r="J36" s="3"/>
      <c r="K36" s="3"/>
      <c r="L36" s="3"/>
      <c r="M36" s="18"/>
    </row>
    <row r="37" spans="1:13" ht="15">
      <c r="A37" s="8"/>
      <c r="B37" s="8"/>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row r="41" spans="1:13" ht="15">
      <c r="A41" s="3"/>
      <c r="B41" s="3"/>
      <c r="C41" s="3"/>
      <c r="D41" s="3"/>
      <c r="E41" s="3"/>
      <c r="F41" s="3"/>
      <c r="G41" s="3"/>
      <c r="H41" s="3"/>
      <c r="I41" s="3"/>
      <c r="J41" s="3"/>
      <c r="K41" s="3"/>
      <c r="L41" s="3"/>
      <c r="M41" s="3"/>
    </row>
    <row r="42" spans="1:13" ht="15">
      <c r="A42" s="3"/>
      <c r="B42" s="3"/>
      <c r="C42" s="3"/>
      <c r="D42" s="3"/>
      <c r="E42" s="3"/>
      <c r="F42" s="3"/>
      <c r="G42" s="3"/>
      <c r="H42" s="3"/>
      <c r="I42" s="3"/>
      <c r="J42" s="3"/>
      <c r="K42" s="3"/>
      <c r="L42" s="3"/>
      <c r="M42" s="3"/>
    </row>
    <row r="43" spans="1:13" ht="15">
      <c r="A43" s="3"/>
      <c r="B43" s="3"/>
      <c r="C43" s="3"/>
      <c r="D43" s="3"/>
      <c r="E43" s="3"/>
      <c r="F43" s="3"/>
      <c r="G43" s="3"/>
      <c r="H43" s="3"/>
      <c r="I43" s="3"/>
      <c r="J43" s="3"/>
      <c r="K43" s="3"/>
      <c r="L43" s="3"/>
      <c r="M43" s="3"/>
    </row>
    <row r="44" spans="1:13" ht="15">
      <c r="A44" s="3"/>
      <c r="B44" s="3"/>
      <c r="C44" s="3"/>
      <c r="D44" s="3"/>
      <c r="E44" s="3"/>
      <c r="F44" s="3"/>
      <c r="G44" s="3"/>
      <c r="H44" s="3"/>
      <c r="I44" s="3"/>
      <c r="J44" s="3"/>
      <c r="K44" s="3"/>
      <c r="L44" s="3"/>
      <c r="M44" s="3"/>
    </row>
    <row r="45" spans="1:13" ht="15">
      <c r="A45" s="3"/>
      <c r="B45" s="3"/>
      <c r="C45" s="3"/>
      <c r="D45" s="3"/>
      <c r="E45" s="3"/>
      <c r="F45" s="3"/>
      <c r="G45" s="3"/>
      <c r="H45" s="3"/>
      <c r="I45" s="3"/>
      <c r="J45" s="3"/>
      <c r="K45" s="3"/>
      <c r="L45" s="3"/>
      <c r="M45" s="3"/>
    </row>
    <row r="46" spans="1:13" ht="15">
      <c r="A46" s="3"/>
      <c r="B46" s="3"/>
      <c r="C46" s="3"/>
      <c r="D46" s="3"/>
      <c r="E46" s="3"/>
      <c r="F46" s="3"/>
      <c r="G46" s="3"/>
      <c r="H46" s="3"/>
      <c r="I46" s="3"/>
      <c r="J46" s="3"/>
      <c r="K46" s="3"/>
      <c r="L46" s="3"/>
      <c r="M46" s="3"/>
    </row>
    <row r="47" spans="1:13" ht="15">
      <c r="A47" s="3"/>
      <c r="B47" s="3"/>
      <c r="C47" s="3"/>
      <c r="D47" s="3"/>
      <c r="E47" s="3"/>
      <c r="F47" s="3"/>
      <c r="G47" s="3"/>
      <c r="H47" s="3"/>
      <c r="I47" s="3"/>
      <c r="J47" s="3"/>
      <c r="K47" s="3"/>
      <c r="L47" s="3"/>
      <c r="M47" s="3"/>
    </row>
    <row r="48" spans="1:13" ht="15">
      <c r="A48" s="3"/>
      <c r="B48" s="3"/>
      <c r="C48" s="3"/>
      <c r="D48" s="3"/>
      <c r="E48" s="3"/>
      <c r="F48" s="3"/>
      <c r="G48" s="3"/>
      <c r="H48" s="3"/>
      <c r="I48" s="3"/>
      <c r="J48" s="3"/>
      <c r="K48" s="3"/>
      <c r="L48" s="3"/>
      <c r="M48" s="3"/>
    </row>
    <row r="49" spans="1:13" ht="15">
      <c r="A49" s="3"/>
      <c r="B49" s="3"/>
      <c r="C49" s="3"/>
      <c r="D49" s="3"/>
      <c r="E49" s="3"/>
      <c r="F49" s="3"/>
      <c r="G49" s="3"/>
      <c r="H49" s="3"/>
      <c r="I49" s="3"/>
      <c r="J49" s="3"/>
      <c r="K49" s="3"/>
      <c r="L49" s="3"/>
      <c r="M49" s="3"/>
    </row>
    <row r="50" spans="1:13" ht="15">
      <c r="A50" s="3"/>
      <c r="B50" s="3"/>
      <c r="C50" s="3"/>
      <c r="D50" s="3"/>
      <c r="E50" s="3"/>
      <c r="F50" s="3"/>
      <c r="G50" s="3"/>
      <c r="H50" s="3"/>
      <c r="I50" s="3"/>
      <c r="J50" s="3"/>
      <c r="K50" s="3"/>
      <c r="L50" s="3"/>
      <c r="M50" s="3"/>
    </row>
    <row r="51" spans="1:13" ht="15">
      <c r="A51" s="3"/>
      <c r="B51" s="3"/>
      <c r="C51" s="3"/>
      <c r="D51" s="3"/>
      <c r="E51" s="3"/>
      <c r="F51" s="3"/>
      <c r="G51" s="3"/>
      <c r="H51" s="3"/>
      <c r="I51" s="3"/>
      <c r="J51" s="3"/>
      <c r="K51" s="3"/>
      <c r="L51" s="3"/>
      <c r="M51" s="3"/>
    </row>
  </sheetData>
  <mergeCells count="7">
    <mergeCell ref="E13:G13"/>
    <mergeCell ref="A2:M2"/>
    <mergeCell ref="A3:M3"/>
    <mergeCell ref="A4:M4"/>
    <mergeCell ref="A7:M7"/>
    <mergeCell ref="A10:M10"/>
    <mergeCell ref="A11:M11"/>
  </mergeCells>
  <pageMargins left="0.71" right="0.5" top="0.75" bottom="0.5" header="0.75" footer="0.5"/>
  <pageSetup scale="71" orientation="portrait" horizontalDpi="1200" verticalDpi="1200" r:id="rId1"/>
  <headerFooter alignWithMargins="0">
    <oddHeader>&amp;RWP JRD Discretionary Services
&amp;P of &amp;N</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S32"/>
  <sheetViews>
    <sheetView zoomScale="85" zoomScaleNormal="85" workbookViewId="0">
      <selection activeCell="A6" sqref="A6"/>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411</v>
      </c>
      <c r="B3" s="561"/>
      <c r="C3" s="562"/>
      <c r="D3" s="562"/>
      <c r="E3" s="562"/>
      <c r="F3" s="562"/>
      <c r="G3" s="562"/>
      <c r="H3" s="562"/>
      <c r="I3" s="562"/>
      <c r="J3" s="562"/>
      <c r="K3" s="562"/>
      <c r="L3" s="562"/>
      <c r="M3" s="562"/>
      <c r="N3" s="3"/>
      <c r="O3" s="3"/>
      <c r="P3" s="3"/>
      <c r="Q3" s="3"/>
      <c r="R3" s="3"/>
      <c r="S3" s="3"/>
    </row>
    <row r="4" spans="1:19" ht="15.75">
      <c r="A4" s="563" t="str">
        <f>'DCS.1.3'!A4</f>
        <v>FOR THE YEAR ENDED DECEMBER 31, 2023</v>
      </c>
      <c r="B4" s="563"/>
      <c r="C4" s="563"/>
      <c r="D4" s="563"/>
      <c r="E4" s="563"/>
      <c r="F4" s="563"/>
      <c r="G4" s="563"/>
      <c r="H4" s="563"/>
      <c r="I4" s="563"/>
      <c r="J4" s="563"/>
      <c r="K4" s="563"/>
      <c r="L4" s="563"/>
      <c r="M4" s="563"/>
      <c r="N4" s="285"/>
      <c r="O4" s="285"/>
      <c r="P4" s="285"/>
      <c r="Q4" s="285"/>
      <c r="R4" s="285"/>
      <c r="S4" s="285"/>
    </row>
    <row r="5" spans="1:19" ht="15">
      <c r="A5" s="3"/>
      <c r="B5" s="3"/>
      <c r="C5" s="3"/>
      <c r="D5" s="3"/>
      <c r="E5" s="3"/>
      <c r="F5" s="3"/>
      <c r="G5" s="3"/>
      <c r="H5" s="3"/>
      <c r="I5" s="3"/>
      <c r="J5" s="3"/>
      <c r="K5" s="3"/>
      <c r="L5" s="3"/>
      <c r="M5" s="3"/>
      <c r="N5" s="3"/>
      <c r="O5" s="3"/>
      <c r="P5" s="3"/>
      <c r="Q5" s="3"/>
      <c r="R5" s="3"/>
      <c r="S5" s="3"/>
    </row>
    <row r="6" spans="1:19" ht="15.75">
      <c r="A6" s="3"/>
      <c r="B6" s="3"/>
      <c r="C6" s="283"/>
      <c r="D6" s="283"/>
      <c r="E6" s="283"/>
      <c r="F6" s="283"/>
      <c r="G6" s="283"/>
      <c r="H6" s="283"/>
      <c r="I6" s="283"/>
      <c r="J6" s="283"/>
      <c r="K6" s="3"/>
      <c r="L6" s="3"/>
      <c r="M6" s="3"/>
      <c r="N6" s="3"/>
      <c r="O6" s="3"/>
      <c r="P6" s="3"/>
      <c r="Q6" s="3"/>
      <c r="R6" s="3"/>
      <c r="S6" s="3"/>
    </row>
    <row r="7" spans="1:19" ht="15.75">
      <c r="A7" s="552" t="str">
        <f>'DCS.1.3'!A7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53" customHeight="1">
      <c r="A11" s="555" t="s">
        <v>638</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284"/>
      <c r="I13" s="284" t="s">
        <v>200</v>
      </c>
      <c r="J13" s="284"/>
      <c r="K13" s="284" t="s">
        <v>200</v>
      </c>
      <c r="L13" s="284"/>
      <c r="M13" s="284" t="s">
        <v>178</v>
      </c>
      <c r="N13" s="3"/>
      <c r="O13" s="3"/>
      <c r="P13" s="3"/>
      <c r="Q13" s="3"/>
      <c r="R13" s="3"/>
      <c r="S13" s="3"/>
    </row>
    <row r="14" spans="1:19" ht="15.75">
      <c r="A14" s="11" t="s">
        <v>170</v>
      </c>
      <c r="B14" s="284"/>
      <c r="C14" s="287" t="s">
        <v>194</v>
      </c>
      <c r="D14" s="284"/>
      <c r="E14" s="19" t="s">
        <v>176</v>
      </c>
      <c r="F14" s="284"/>
      <c r="G14" s="11" t="s">
        <v>177</v>
      </c>
      <c r="H14" s="284"/>
      <c r="I14" s="19" t="s">
        <v>201</v>
      </c>
      <c r="J14" s="284"/>
      <c r="K14" s="11" t="s">
        <v>175</v>
      </c>
      <c r="L14" s="284"/>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1">
        <v>3</v>
      </c>
      <c r="L17" s="3"/>
      <c r="M17" s="9">
        <f>ROUND(+E17*K17,2)</f>
        <v>288.08999999999997</v>
      </c>
      <c r="N17" s="3"/>
      <c r="O17" s="3"/>
      <c r="P17" s="3"/>
      <c r="Q17" s="3"/>
      <c r="R17" s="3"/>
      <c r="S17" s="3"/>
    </row>
    <row r="18" spans="1:19" ht="15">
      <c r="A18" s="8">
        <f>A17+1</f>
        <v>2</v>
      </c>
      <c r="B18" s="8"/>
      <c r="C18" s="24" t="s">
        <v>181</v>
      </c>
      <c r="D18" s="3"/>
      <c r="E18" s="9">
        <f>+'Cost Category'!$C$21</f>
        <v>31.131965699999999</v>
      </c>
      <c r="F18" s="9"/>
      <c r="G18" s="3"/>
      <c r="H18" s="3"/>
      <c r="I18" s="31"/>
      <c r="J18" s="3"/>
      <c r="K18" s="31">
        <v>3</v>
      </c>
      <c r="L18" s="3"/>
      <c r="M18" s="9">
        <f>ROUND(+E18*K18,2)</f>
        <v>93.4</v>
      </c>
      <c r="N18" s="3"/>
      <c r="O18" s="3"/>
      <c r="P18" s="3"/>
      <c r="Q18" s="3"/>
      <c r="R18" s="3"/>
      <c r="S18" s="3"/>
    </row>
    <row r="19" spans="1:19" ht="15">
      <c r="A19" s="8">
        <f t="shared" ref="A19:A24" si="0">A18+1</f>
        <v>3</v>
      </c>
      <c r="B19" s="8"/>
      <c r="C19" s="24" t="s">
        <v>193</v>
      </c>
      <c r="D19" s="3"/>
      <c r="E19" s="3"/>
      <c r="F19" s="3"/>
      <c r="G19" s="9">
        <f>+'Cost Category'!$C$32</f>
        <v>0.92</v>
      </c>
      <c r="H19" s="9"/>
      <c r="I19" s="32">
        <v>1</v>
      </c>
      <c r="J19" s="9"/>
      <c r="K19" s="31"/>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1"/>
      <c r="L20" s="3"/>
      <c r="M20" s="9">
        <f>+G20*I20</f>
        <v>0</v>
      </c>
      <c r="N20" s="3"/>
      <c r="O20" s="3"/>
      <c r="P20" s="3"/>
      <c r="Q20" s="3"/>
      <c r="R20" s="3"/>
      <c r="S20" s="3"/>
    </row>
    <row r="21" spans="1:19" ht="15">
      <c r="A21" s="8">
        <f t="shared" si="0"/>
        <v>5</v>
      </c>
      <c r="B21" s="8"/>
      <c r="C21" s="24" t="s">
        <v>182</v>
      </c>
      <c r="D21" s="3"/>
      <c r="E21" s="9">
        <f>+'Cost Category'!$C$37</f>
        <v>5.33</v>
      </c>
      <c r="F21" s="9"/>
      <c r="G21" s="3"/>
      <c r="H21" s="3"/>
      <c r="I21" s="31"/>
      <c r="J21" s="3"/>
      <c r="K21" s="31">
        <v>3</v>
      </c>
      <c r="L21" s="3"/>
      <c r="M21" s="9">
        <f>ROUND(+E21*K21,2)</f>
        <v>15.99</v>
      </c>
      <c r="N21" s="3"/>
      <c r="O21" s="3"/>
      <c r="P21" s="3"/>
      <c r="Q21" s="3"/>
      <c r="R21" s="3"/>
      <c r="S21" s="3"/>
    </row>
    <row r="22" spans="1:19" ht="15">
      <c r="A22" s="8">
        <f t="shared" si="0"/>
        <v>6</v>
      </c>
      <c r="B22" s="8"/>
      <c r="C22" s="49" t="s">
        <v>202</v>
      </c>
      <c r="D22" s="49"/>
      <c r="E22" s="49"/>
      <c r="F22" s="49"/>
      <c r="G22" s="49"/>
      <c r="H22" s="254"/>
      <c r="I22" s="255"/>
      <c r="J22" s="254"/>
      <c r="K22" s="254"/>
      <c r="L22" s="49"/>
      <c r="M22" s="253">
        <f>SUM(M17:M21)</f>
        <v>398.40000000000003</v>
      </c>
      <c r="N22" s="3"/>
      <c r="O22" s="3"/>
      <c r="P22" s="3"/>
      <c r="Q22" s="3"/>
      <c r="R22" s="3"/>
      <c r="S22" s="3"/>
    </row>
    <row r="23" spans="1:19" ht="15">
      <c r="A23" s="8">
        <f t="shared" si="0"/>
        <v>7</v>
      </c>
      <c r="B23" s="8"/>
      <c r="C23" s="3" t="s">
        <v>554</v>
      </c>
      <c r="D23" s="17"/>
      <c r="E23" s="17"/>
      <c r="F23" s="17"/>
      <c r="G23" s="36"/>
      <c r="H23" s="36"/>
      <c r="I23" s="34"/>
      <c r="J23" s="36"/>
      <c r="K23" s="17"/>
      <c r="L23" s="3"/>
      <c r="M23" s="16">
        <f>'Non - Move Out CT'!M25</f>
        <v>120</v>
      </c>
      <c r="N23" s="3"/>
      <c r="O23" s="3"/>
      <c r="P23" s="3"/>
      <c r="Q23" s="3"/>
      <c r="R23" s="3"/>
      <c r="S23" s="3"/>
    </row>
    <row r="24" spans="1:19" ht="15">
      <c r="A24" s="8">
        <f t="shared" si="0"/>
        <v>8</v>
      </c>
      <c r="B24" s="8"/>
      <c r="C24" s="3" t="s">
        <v>171</v>
      </c>
      <c r="D24" s="3"/>
      <c r="E24" s="3"/>
      <c r="F24" s="3"/>
      <c r="G24" s="3"/>
      <c r="H24" s="3"/>
      <c r="I24" s="31"/>
      <c r="J24" s="3"/>
      <c r="K24" s="3"/>
      <c r="L24" s="3"/>
      <c r="M24" s="9">
        <f>+M22+M23</f>
        <v>518.40000000000009</v>
      </c>
      <c r="N24" s="3"/>
      <c r="O24" s="3"/>
      <c r="P24" s="3"/>
      <c r="Q24" s="3"/>
      <c r="R24" s="3"/>
      <c r="S24" s="3"/>
    </row>
    <row r="25" spans="1:19" ht="15">
      <c r="A25" s="8"/>
      <c r="B25" s="8"/>
      <c r="C25" s="3"/>
      <c r="D25" s="3"/>
      <c r="E25" s="3"/>
      <c r="F25" s="3"/>
      <c r="G25" s="3"/>
      <c r="H25" s="3"/>
      <c r="I25" s="31"/>
      <c r="J25" s="3"/>
      <c r="K25" s="3"/>
      <c r="L25" s="3"/>
      <c r="M25" s="27"/>
      <c r="N25" s="3"/>
      <c r="O25" s="3"/>
      <c r="P25" s="3"/>
      <c r="Q25" s="3"/>
      <c r="R25" s="3"/>
      <c r="S25" s="3"/>
    </row>
    <row r="26" spans="1:19" ht="16.5" thickBot="1">
      <c r="A26" s="8">
        <v>9</v>
      </c>
      <c r="B26" s="8"/>
      <c r="C26" s="13" t="s">
        <v>172</v>
      </c>
      <c r="D26" s="13"/>
      <c r="E26" s="13"/>
      <c r="F26" s="13"/>
      <c r="G26" s="13"/>
      <c r="H26" s="13"/>
      <c r="I26" s="33"/>
      <c r="J26" s="13"/>
      <c r="K26" s="3"/>
      <c r="L26" s="3"/>
      <c r="M26" s="15">
        <f>ROUND(+M24,0)</f>
        <v>518</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7">
    <mergeCell ref="A10:M10"/>
    <mergeCell ref="A11:M11"/>
    <mergeCell ref="E13:G13"/>
    <mergeCell ref="A2:M2"/>
    <mergeCell ref="A3:M3"/>
    <mergeCell ref="A4:M4"/>
    <mergeCell ref="A7:M7"/>
  </mergeCells>
  <phoneticPr fontId="3" type="noConversion"/>
  <pageMargins left="0.71" right="0.5" top="0.75" bottom="0.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S32"/>
  <sheetViews>
    <sheetView zoomScale="85" zoomScaleNormal="85" workbookViewId="0">
      <selection activeCell="A5" sqref="A5"/>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52" t="s">
        <v>413</v>
      </c>
      <c r="B3" s="552"/>
      <c r="C3" s="560"/>
      <c r="D3" s="560"/>
      <c r="E3" s="560"/>
      <c r="F3" s="560"/>
      <c r="G3" s="560"/>
      <c r="H3" s="560"/>
      <c r="I3" s="560"/>
      <c r="J3" s="560"/>
      <c r="K3" s="560"/>
      <c r="L3" s="560"/>
      <c r="M3" s="560"/>
      <c r="N3" s="3"/>
      <c r="O3" s="3"/>
      <c r="P3" s="3"/>
      <c r="Q3" s="3"/>
      <c r="R3" s="3"/>
      <c r="S3" s="3"/>
    </row>
    <row r="4" spans="1:19" ht="15.75">
      <c r="A4" s="563" t="str">
        <f>'DCS.1.4'!A4</f>
        <v>FOR THE YEAR ENDED DECEMBER 31, 2023</v>
      </c>
      <c r="B4" s="563"/>
      <c r="C4" s="563"/>
      <c r="D4" s="563"/>
      <c r="E4" s="563"/>
      <c r="F4" s="563"/>
      <c r="G4" s="563"/>
      <c r="H4" s="563"/>
      <c r="I4" s="563"/>
      <c r="J4" s="563"/>
      <c r="K4" s="563"/>
      <c r="L4" s="563"/>
      <c r="M4" s="563"/>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'DCS.1.4'!A7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50.75" customHeight="1">
      <c r="A11" s="555" t="s">
        <v>638</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0.9</v>
      </c>
      <c r="L17" s="3"/>
      <c r="M17" s="9">
        <f>ROUND(+E17*K17,2)</f>
        <v>86.43</v>
      </c>
      <c r="N17" s="3"/>
      <c r="O17" s="3"/>
      <c r="P17" s="3"/>
      <c r="Q17" s="3"/>
      <c r="R17" s="3"/>
      <c r="S17" s="3"/>
    </row>
    <row r="18" spans="1:19" ht="15">
      <c r="A18" s="8">
        <f>A17+1</f>
        <v>2</v>
      </c>
      <c r="B18" s="8"/>
      <c r="C18" s="24" t="s">
        <v>181</v>
      </c>
      <c r="D18" s="3"/>
      <c r="E18" s="9">
        <f>+'Cost Category'!$C$21</f>
        <v>31.131965699999999</v>
      </c>
      <c r="F18" s="9"/>
      <c r="G18" s="3"/>
      <c r="H18" s="3"/>
      <c r="I18" s="31"/>
      <c r="J18" s="3"/>
      <c r="K18" s="3">
        <v>0.9</v>
      </c>
      <c r="L18" s="3"/>
      <c r="M18" s="9">
        <f>ROUND(+E18*K18,2)</f>
        <v>28.02</v>
      </c>
      <c r="N18" s="3"/>
      <c r="O18" s="3"/>
      <c r="P18" s="3"/>
      <c r="Q18" s="3"/>
      <c r="R18" s="3"/>
      <c r="S18" s="3"/>
    </row>
    <row r="19" spans="1:19" ht="15">
      <c r="A19" s="8">
        <f t="shared" ref="A19:A24"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182</v>
      </c>
      <c r="D21" s="3"/>
      <c r="E21" s="9">
        <f>+'Cost Category'!$C$37</f>
        <v>5.33</v>
      </c>
      <c r="F21" s="9"/>
      <c r="G21" s="3"/>
      <c r="H21" s="3"/>
      <c r="I21" s="31"/>
      <c r="J21" s="3"/>
      <c r="K21" s="3">
        <v>0.9</v>
      </c>
      <c r="L21" s="3"/>
      <c r="M21" s="9">
        <f>ROUND(+E21*K21,2)</f>
        <v>4.8</v>
      </c>
      <c r="N21" s="3"/>
      <c r="O21" s="3"/>
      <c r="P21" s="3"/>
      <c r="Q21" s="3"/>
      <c r="R21" s="3"/>
      <c r="S21" s="3"/>
    </row>
    <row r="22" spans="1:19" ht="15">
      <c r="A22" s="8">
        <f t="shared" si="0"/>
        <v>6</v>
      </c>
      <c r="B22" s="8"/>
      <c r="C22" s="49" t="s">
        <v>202</v>
      </c>
      <c r="D22" s="49"/>
      <c r="E22" s="49"/>
      <c r="F22" s="49"/>
      <c r="G22" s="49"/>
      <c r="H22" s="254"/>
      <c r="I22" s="255"/>
      <c r="J22" s="254"/>
      <c r="K22" s="254"/>
      <c r="L22" s="49"/>
      <c r="M22" s="253">
        <f>SUM(M17:M21)</f>
        <v>120.17</v>
      </c>
      <c r="N22" s="3"/>
      <c r="O22" s="3"/>
      <c r="P22" s="3"/>
      <c r="Q22" s="3"/>
      <c r="R22" s="3"/>
      <c r="S22" s="3"/>
    </row>
    <row r="23" spans="1:19" ht="15">
      <c r="A23" s="8">
        <f t="shared" si="0"/>
        <v>7</v>
      </c>
      <c r="B23" s="8"/>
      <c r="C23" s="3" t="s">
        <v>554</v>
      </c>
      <c r="D23" s="17"/>
      <c r="E23" s="17"/>
      <c r="F23" s="17"/>
      <c r="G23" s="36"/>
      <c r="H23" s="36"/>
      <c r="I23" s="34"/>
      <c r="J23" s="36"/>
      <c r="K23" s="17"/>
      <c r="L23" s="3"/>
      <c r="M23" s="16">
        <f>'Non - Move Out CT'!M25</f>
        <v>120</v>
      </c>
      <c r="N23" s="3"/>
      <c r="O23" s="3"/>
      <c r="P23" s="3"/>
      <c r="Q23" s="3"/>
      <c r="R23" s="3"/>
      <c r="S23" s="3"/>
    </row>
    <row r="24" spans="1:19" ht="15">
      <c r="A24" s="8">
        <f t="shared" si="0"/>
        <v>8</v>
      </c>
      <c r="B24" s="8"/>
      <c r="C24" s="3" t="s">
        <v>178</v>
      </c>
      <c r="D24" s="3"/>
      <c r="E24" s="3"/>
      <c r="F24" s="3"/>
      <c r="G24" s="3"/>
      <c r="H24" s="3"/>
      <c r="I24" s="31"/>
      <c r="J24" s="3"/>
      <c r="K24" s="3"/>
      <c r="L24" s="3"/>
      <c r="M24" s="9">
        <f>+M22+M23</f>
        <v>240.17000000000002</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9</v>
      </c>
      <c r="B26" s="8"/>
      <c r="C26" s="13" t="s">
        <v>172</v>
      </c>
      <c r="D26" s="13"/>
      <c r="E26" s="13"/>
      <c r="F26" s="13"/>
      <c r="G26" s="13"/>
      <c r="H26" s="13"/>
      <c r="I26" s="33"/>
      <c r="J26" s="13"/>
      <c r="K26" s="3"/>
      <c r="L26" s="3"/>
      <c r="M26" s="15">
        <f>ROUND(+M24,0)</f>
        <v>240</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7">
    <mergeCell ref="A2:M2"/>
    <mergeCell ref="A3:M3"/>
    <mergeCell ref="E13:G13"/>
    <mergeCell ref="A7:M7"/>
    <mergeCell ref="A4:M4"/>
    <mergeCell ref="A11:M11"/>
    <mergeCell ref="A10:M10"/>
  </mergeCells>
  <phoneticPr fontId="3" type="noConversion"/>
  <pageMargins left="0.71" right="0.5" top="1.37" bottom="0.5" header="0.91"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78"/>
  <sheetViews>
    <sheetView zoomScale="86" zoomScaleNormal="86" workbookViewId="0">
      <selection activeCell="A7" sqref="A7"/>
    </sheetView>
  </sheetViews>
  <sheetFormatPr defaultRowHeight="12.75"/>
  <cols>
    <col min="2" max="2" width="1.28515625" customWidth="1"/>
    <col min="3" max="3" width="35.140625"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32.140625" customWidth="1"/>
    <col min="14" max="14" width="12.85546875" customWidth="1"/>
    <col min="15" max="15" width="11.28515625" customWidth="1"/>
  </cols>
  <sheetData>
    <row r="1" spans="1:19" ht="15.75">
      <c r="A1" s="552" t="s">
        <v>168</v>
      </c>
      <c r="B1" s="552"/>
      <c r="C1" s="560"/>
      <c r="D1" s="560"/>
      <c r="E1" s="560"/>
      <c r="F1" s="560"/>
      <c r="G1" s="560"/>
      <c r="H1" s="560"/>
      <c r="I1" s="560"/>
      <c r="J1" s="560"/>
      <c r="K1" s="560"/>
      <c r="L1" s="560"/>
      <c r="M1" s="560"/>
      <c r="N1" s="3"/>
      <c r="O1" s="3"/>
      <c r="P1" s="3"/>
      <c r="Q1" s="3"/>
      <c r="R1" s="3"/>
      <c r="S1" s="3"/>
    </row>
    <row r="2" spans="1:19" ht="15.75">
      <c r="A2" s="561" t="s">
        <v>420</v>
      </c>
      <c r="B2" s="561"/>
      <c r="C2" s="562"/>
      <c r="D2" s="562"/>
      <c r="E2" s="562"/>
      <c r="F2" s="562"/>
      <c r="G2" s="562"/>
      <c r="H2" s="562"/>
      <c r="I2" s="562"/>
      <c r="J2" s="562"/>
      <c r="K2" s="562"/>
      <c r="L2" s="562"/>
      <c r="M2" s="562"/>
      <c r="N2" s="3"/>
      <c r="O2" s="3"/>
      <c r="P2" s="3"/>
      <c r="Q2" s="3"/>
      <c r="R2" s="3"/>
      <c r="S2" s="3"/>
    </row>
    <row r="3" spans="1:19" ht="15.75">
      <c r="A3" s="563" t="str">
        <f>'DCS.1.5'!A4</f>
        <v>FOR THE YEAR ENDED DECEMBER 31, 2023</v>
      </c>
      <c r="B3" s="563"/>
      <c r="C3" s="563"/>
      <c r="D3" s="563"/>
      <c r="E3" s="563"/>
      <c r="F3" s="563"/>
      <c r="G3" s="563"/>
      <c r="H3" s="563"/>
      <c r="I3" s="563"/>
      <c r="J3" s="563"/>
      <c r="K3" s="563"/>
      <c r="L3" s="563"/>
      <c r="M3" s="563"/>
      <c r="N3" s="308"/>
      <c r="O3" s="308"/>
      <c r="P3" s="308"/>
      <c r="Q3" s="308"/>
      <c r="R3" s="308"/>
      <c r="S3" s="308"/>
    </row>
    <row r="4" spans="1:19" ht="15" hidden="1">
      <c r="A4" s="3"/>
      <c r="B4" s="3"/>
      <c r="C4" s="3"/>
      <c r="D4" s="3"/>
      <c r="E4" s="3"/>
      <c r="F4" s="3"/>
      <c r="G4" s="3"/>
      <c r="H4" s="3"/>
      <c r="I4" s="3"/>
      <c r="J4" s="3"/>
      <c r="K4" s="3"/>
      <c r="L4" s="3"/>
      <c r="M4" s="3"/>
      <c r="N4" s="3"/>
      <c r="O4" s="3"/>
      <c r="P4" s="3"/>
      <c r="Q4" s="3"/>
      <c r="R4" s="3"/>
      <c r="S4" s="3"/>
    </row>
    <row r="5" spans="1:19" ht="15.75" hidden="1">
      <c r="A5" s="553" t="s">
        <v>174</v>
      </c>
      <c r="B5" s="553"/>
      <c r="C5" s="553"/>
      <c r="D5" s="553"/>
      <c r="E5" s="553"/>
      <c r="F5" s="553"/>
      <c r="G5" s="553"/>
      <c r="H5" s="553"/>
      <c r="I5" s="553"/>
      <c r="J5" s="553"/>
      <c r="K5" s="553"/>
      <c r="L5" s="553"/>
      <c r="M5" s="554"/>
      <c r="N5" s="3"/>
      <c r="O5" s="3"/>
      <c r="P5" s="3"/>
      <c r="Q5" s="3"/>
      <c r="R5" s="3"/>
      <c r="S5" s="3"/>
    </row>
    <row r="6" spans="1:19" ht="127.15" hidden="1" customHeight="1">
      <c r="A6" s="555" t="s">
        <v>34</v>
      </c>
      <c r="B6" s="556"/>
      <c r="C6" s="557"/>
      <c r="D6" s="557"/>
      <c r="E6" s="557"/>
      <c r="F6" s="557"/>
      <c r="G6" s="557"/>
      <c r="H6" s="557"/>
      <c r="I6" s="557"/>
      <c r="J6" s="557"/>
      <c r="K6" s="557"/>
      <c r="L6" s="557"/>
      <c r="M6" s="558"/>
      <c r="N6" s="3"/>
      <c r="O6" s="3"/>
      <c r="P6" s="3"/>
      <c r="Q6" s="3"/>
      <c r="R6" s="3"/>
      <c r="S6" s="3"/>
    </row>
    <row r="7" spans="1:19" ht="15">
      <c r="A7" s="3"/>
      <c r="B7" s="3"/>
      <c r="C7" s="3"/>
      <c r="D7" s="3"/>
      <c r="E7" s="3"/>
      <c r="F7" s="3"/>
      <c r="G7" s="3"/>
      <c r="H7" s="3"/>
      <c r="I7" s="3"/>
      <c r="J7" s="3"/>
      <c r="K7" s="3"/>
      <c r="L7" s="3"/>
      <c r="M7" s="3"/>
      <c r="N7" s="3"/>
      <c r="O7" s="3"/>
      <c r="P7" s="3"/>
      <c r="Q7" s="3"/>
      <c r="R7" s="3"/>
      <c r="S7" s="3"/>
    </row>
    <row r="8" spans="1:19" ht="15">
      <c r="A8" s="3"/>
      <c r="B8" s="3"/>
      <c r="C8" s="3"/>
      <c r="D8" s="3"/>
      <c r="E8" s="3"/>
      <c r="F8" s="3"/>
      <c r="G8" s="3"/>
      <c r="H8" s="3"/>
      <c r="I8" s="3"/>
      <c r="J8" s="3"/>
      <c r="K8" s="3"/>
      <c r="L8" s="3"/>
      <c r="M8" s="3"/>
      <c r="N8" s="3"/>
      <c r="O8" s="3"/>
      <c r="P8" s="3"/>
      <c r="Q8" s="3"/>
      <c r="R8" s="3"/>
      <c r="S8" s="3"/>
    </row>
    <row r="9" spans="1:19" ht="15" customHeight="1">
      <c r="A9" s="552" t="str">
        <f>'DCS.1.5'!A7</f>
        <v>SPONSOR: John Durland</v>
      </c>
      <c r="B9" s="552"/>
      <c r="C9" s="560"/>
      <c r="D9" s="560"/>
      <c r="E9" s="560"/>
      <c r="F9" s="560"/>
      <c r="G9" s="560"/>
      <c r="H9" s="560"/>
      <c r="I9" s="560"/>
      <c r="J9" s="560"/>
      <c r="K9" s="560"/>
      <c r="L9" s="560"/>
      <c r="M9" s="560"/>
      <c r="N9" s="3"/>
      <c r="O9" s="3"/>
      <c r="P9" s="3"/>
      <c r="Q9" s="3"/>
      <c r="R9" s="3"/>
      <c r="S9" s="3"/>
    </row>
    <row r="10" spans="1:19" ht="15">
      <c r="A10" s="3"/>
      <c r="B10" s="3"/>
      <c r="C10" s="6"/>
      <c r="D10" s="6"/>
      <c r="E10" s="6"/>
      <c r="F10" s="6"/>
      <c r="G10" s="6"/>
      <c r="H10" s="6"/>
      <c r="I10" s="6"/>
      <c r="J10" s="6"/>
      <c r="K10" s="3"/>
      <c r="L10" s="3"/>
      <c r="M10" s="3"/>
      <c r="N10" s="3"/>
      <c r="O10" s="3"/>
      <c r="P10" s="3"/>
      <c r="Q10" s="3"/>
      <c r="R10" s="3"/>
      <c r="S10" s="3"/>
    </row>
    <row r="11" spans="1:19" ht="15">
      <c r="A11" s="3"/>
      <c r="B11" s="3"/>
      <c r="N11" s="3"/>
      <c r="O11" s="3"/>
      <c r="P11" s="3"/>
      <c r="Q11" s="3"/>
      <c r="R11" s="3"/>
      <c r="S11" s="3"/>
    </row>
    <row r="12" spans="1:19" ht="15.75">
      <c r="A12" s="553" t="s">
        <v>174</v>
      </c>
      <c r="B12" s="553"/>
      <c r="C12" s="553"/>
      <c r="D12" s="553"/>
      <c r="E12" s="553"/>
      <c r="F12" s="553"/>
      <c r="G12" s="553"/>
      <c r="H12" s="553"/>
      <c r="I12" s="553"/>
      <c r="J12" s="553"/>
      <c r="K12" s="553"/>
      <c r="L12" s="553"/>
      <c r="M12" s="554"/>
      <c r="N12" s="3"/>
      <c r="O12" s="3"/>
      <c r="P12" s="3"/>
      <c r="Q12" s="3"/>
      <c r="R12" s="3"/>
      <c r="S12" s="3"/>
    </row>
    <row r="13" spans="1:19" ht="15" customHeight="1">
      <c r="A13" s="564" t="s">
        <v>639</v>
      </c>
      <c r="B13" s="565"/>
      <c r="C13" s="565"/>
      <c r="D13" s="565"/>
      <c r="E13" s="565"/>
      <c r="F13" s="565"/>
      <c r="G13" s="565"/>
      <c r="H13" s="565"/>
      <c r="I13" s="565"/>
      <c r="J13" s="565"/>
      <c r="K13" s="565"/>
      <c r="L13" s="565"/>
      <c r="M13" s="566"/>
      <c r="N13" s="3"/>
      <c r="O13" s="3"/>
      <c r="P13" s="3"/>
      <c r="Q13" s="3"/>
      <c r="R13" s="3"/>
      <c r="S13" s="3"/>
    </row>
    <row r="14" spans="1:19" ht="15">
      <c r="A14" s="567"/>
      <c r="B14" s="568"/>
      <c r="C14" s="568"/>
      <c r="D14" s="568"/>
      <c r="E14" s="568"/>
      <c r="F14" s="568"/>
      <c r="G14" s="568"/>
      <c r="H14" s="568"/>
      <c r="I14" s="568"/>
      <c r="J14" s="568"/>
      <c r="K14" s="568"/>
      <c r="L14" s="568"/>
      <c r="M14" s="569"/>
      <c r="N14" s="3"/>
      <c r="O14" s="3"/>
      <c r="P14" s="3"/>
      <c r="Q14" s="3"/>
      <c r="R14" s="3"/>
      <c r="S14" s="3"/>
    </row>
    <row r="15" spans="1:19" ht="15">
      <c r="A15" s="567"/>
      <c r="B15" s="568"/>
      <c r="C15" s="568"/>
      <c r="D15" s="568"/>
      <c r="E15" s="568"/>
      <c r="F15" s="568"/>
      <c r="G15" s="568"/>
      <c r="H15" s="568"/>
      <c r="I15" s="568"/>
      <c r="J15" s="568"/>
      <c r="K15" s="568"/>
      <c r="L15" s="568"/>
      <c r="M15" s="569"/>
      <c r="N15" s="3"/>
      <c r="O15" s="3"/>
      <c r="P15" s="3"/>
      <c r="Q15" s="3"/>
      <c r="R15" s="3"/>
      <c r="S15" s="3"/>
    </row>
    <row r="16" spans="1:19" ht="15">
      <c r="A16" s="567"/>
      <c r="B16" s="568"/>
      <c r="C16" s="568"/>
      <c r="D16" s="568"/>
      <c r="E16" s="568"/>
      <c r="F16" s="568"/>
      <c r="G16" s="568"/>
      <c r="H16" s="568"/>
      <c r="I16" s="568"/>
      <c r="J16" s="568"/>
      <c r="K16" s="568"/>
      <c r="L16" s="568"/>
      <c r="M16" s="569"/>
      <c r="N16" s="3"/>
      <c r="O16" s="3"/>
      <c r="P16" s="3"/>
      <c r="Q16" s="3"/>
      <c r="R16" s="3"/>
      <c r="S16" s="3"/>
    </row>
    <row r="17" spans="1:19" ht="15">
      <c r="A17" s="567"/>
      <c r="B17" s="568"/>
      <c r="C17" s="568"/>
      <c r="D17" s="568"/>
      <c r="E17" s="568"/>
      <c r="F17" s="568"/>
      <c r="G17" s="568"/>
      <c r="H17" s="568"/>
      <c r="I17" s="568"/>
      <c r="J17" s="568"/>
      <c r="K17" s="568"/>
      <c r="L17" s="568"/>
      <c r="M17" s="569"/>
      <c r="N17" s="3"/>
      <c r="O17" s="3"/>
      <c r="P17" s="3"/>
      <c r="Q17" s="3"/>
      <c r="R17" s="3"/>
      <c r="S17" s="3"/>
    </row>
    <row r="18" spans="1:19" ht="15">
      <c r="A18" s="567"/>
      <c r="B18" s="568"/>
      <c r="C18" s="568"/>
      <c r="D18" s="568"/>
      <c r="E18" s="568"/>
      <c r="F18" s="568"/>
      <c r="G18" s="568"/>
      <c r="H18" s="568"/>
      <c r="I18" s="568"/>
      <c r="J18" s="568"/>
      <c r="K18" s="568"/>
      <c r="L18" s="568"/>
      <c r="M18" s="569"/>
      <c r="N18" s="3"/>
      <c r="O18" s="3"/>
      <c r="P18" s="3"/>
      <c r="Q18" s="3"/>
      <c r="R18" s="3"/>
      <c r="S18" s="3"/>
    </row>
    <row r="19" spans="1:19" ht="15">
      <c r="A19" s="567"/>
      <c r="B19" s="568"/>
      <c r="C19" s="568"/>
      <c r="D19" s="568"/>
      <c r="E19" s="568"/>
      <c r="F19" s="568"/>
      <c r="G19" s="568"/>
      <c r="H19" s="568"/>
      <c r="I19" s="568"/>
      <c r="J19" s="568"/>
      <c r="K19" s="568"/>
      <c r="L19" s="568"/>
      <c r="M19" s="569"/>
      <c r="N19" s="3"/>
      <c r="O19" s="3"/>
      <c r="P19" s="3"/>
      <c r="Q19" s="3"/>
      <c r="R19" s="3"/>
      <c r="S19" s="3"/>
    </row>
    <row r="20" spans="1:19" ht="15.6" customHeight="1">
      <c r="A20" s="567"/>
      <c r="B20" s="568"/>
      <c r="C20" s="568"/>
      <c r="D20" s="568"/>
      <c r="E20" s="568"/>
      <c r="F20" s="568"/>
      <c r="G20" s="568"/>
      <c r="H20" s="568"/>
      <c r="I20" s="568"/>
      <c r="J20" s="568"/>
      <c r="K20" s="568"/>
      <c r="L20" s="568"/>
      <c r="M20" s="569"/>
      <c r="N20" s="3"/>
      <c r="O20" s="3"/>
      <c r="P20" s="3"/>
      <c r="Q20" s="3"/>
      <c r="R20" s="3"/>
      <c r="S20" s="3"/>
    </row>
    <row r="21" spans="1:19" ht="21.75" customHeight="1">
      <c r="A21" s="570"/>
      <c r="B21" s="571"/>
      <c r="C21" s="571"/>
      <c r="D21" s="571"/>
      <c r="E21" s="571"/>
      <c r="F21" s="571"/>
      <c r="G21" s="571"/>
      <c r="H21" s="571"/>
      <c r="I21" s="571"/>
      <c r="J21" s="571"/>
      <c r="K21" s="571"/>
      <c r="L21" s="571"/>
      <c r="M21" s="572"/>
      <c r="N21" s="3"/>
      <c r="O21" s="3"/>
      <c r="P21" s="3"/>
      <c r="Q21" s="3"/>
      <c r="R21" s="3"/>
      <c r="S21" s="3"/>
    </row>
    <row r="22" spans="1:19" ht="15">
      <c r="A22" s="3"/>
      <c r="B22" s="3"/>
      <c r="C22" s="3"/>
      <c r="D22" s="3"/>
      <c r="E22" s="3"/>
      <c r="F22" s="3"/>
      <c r="G22" s="3"/>
      <c r="H22" s="3"/>
      <c r="I22" s="3"/>
      <c r="J22" s="3"/>
      <c r="K22" s="3"/>
      <c r="L22" s="3"/>
      <c r="M22" s="3"/>
      <c r="N22" s="3"/>
      <c r="O22" s="3"/>
      <c r="P22" s="3"/>
      <c r="Q22" s="3"/>
      <c r="R22" s="3"/>
      <c r="S22" s="3"/>
    </row>
    <row r="23" spans="1:19" ht="15.75">
      <c r="A23" s="7" t="s">
        <v>169</v>
      </c>
      <c r="B23" s="7"/>
      <c r="C23" s="18"/>
      <c r="D23" s="18"/>
      <c r="E23" s="559" t="s">
        <v>173</v>
      </c>
      <c r="F23" s="559"/>
      <c r="G23" s="559"/>
      <c r="H23" s="307"/>
      <c r="I23" s="307" t="s">
        <v>200</v>
      </c>
      <c r="J23" s="307"/>
      <c r="K23" s="307" t="s">
        <v>200</v>
      </c>
      <c r="L23" s="307"/>
      <c r="M23" s="307" t="s">
        <v>178</v>
      </c>
      <c r="N23" s="3"/>
      <c r="O23" s="3"/>
      <c r="P23" s="3"/>
      <c r="Q23" s="3"/>
      <c r="R23" s="3"/>
      <c r="S23" s="3"/>
    </row>
    <row r="24" spans="1:19" ht="15.75">
      <c r="A24" s="11" t="s">
        <v>170</v>
      </c>
      <c r="B24" s="307"/>
      <c r="C24" s="11" t="s">
        <v>194</v>
      </c>
      <c r="D24" s="307"/>
      <c r="E24" s="19" t="s">
        <v>176</v>
      </c>
      <c r="F24" s="307"/>
      <c r="G24" s="11" t="s">
        <v>177</v>
      </c>
      <c r="H24" s="307"/>
      <c r="I24" s="19" t="s">
        <v>201</v>
      </c>
      <c r="J24" s="307"/>
      <c r="K24" s="11" t="s">
        <v>175</v>
      </c>
      <c r="L24" s="307"/>
      <c r="M24" s="11" t="s">
        <v>179</v>
      </c>
      <c r="N24" s="3"/>
      <c r="O24" s="3"/>
      <c r="P24" s="3"/>
      <c r="Q24" s="3"/>
      <c r="R24" s="3"/>
      <c r="S24" s="3"/>
    </row>
    <row r="25" spans="1:19" ht="15">
      <c r="A25" s="8"/>
      <c r="B25" s="8"/>
      <c r="C25" s="3"/>
      <c r="D25" s="3"/>
      <c r="E25" s="3"/>
      <c r="F25" s="3"/>
      <c r="G25" s="3"/>
      <c r="H25" s="3"/>
      <c r="I25" s="31"/>
      <c r="J25" s="3"/>
      <c r="K25" s="3"/>
      <c r="L25" s="3"/>
      <c r="M25" s="14"/>
      <c r="P25" s="3"/>
      <c r="Q25" s="3"/>
      <c r="R25" s="3"/>
      <c r="S25" s="3"/>
    </row>
    <row r="26" spans="1:19" ht="15">
      <c r="A26" s="8"/>
      <c r="B26" s="8"/>
      <c r="C26" s="23" t="s">
        <v>195</v>
      </c>
      <c r="D26" s="3"/>
      <c r="E26" s="3"/>
      <c r="F26" s="3"/>
      <c r="G26" s="3"/>
      <c r="H26" s="3"/>
      <c r="I26" s="31"/>
      <c r="J26" s="3"/>
      <c r="K26" s="3"/>
      <c r="L26" s="3"/>
      <c r="M26" s="27"/>
      <c r="P26" s="3"/>
      <c r="Q26" s="3"/>
      <c r="R26" s="3"/>
      <c r="S26" s="3"/>
    </row>
    <row r="27" spans="1:19" ht="15">
      <c r="A27" s="8">
        <v>1</v>
      </c>
      <c r="B27" s="8"/>
      <c r="C27" s="24" t="s">
        <v>180</v>
      </c>
      <c r="D27" s="3"/>
      <c r="E27" s="9">
        <f>'Cost Category'!$C$18</f>
        <v>96.03</v>
      </c>
      <c r="F27" s="9"/>
      <c r="G27" s="3"/>
      <c r="H27" s="3"/>
      <c r="I27" s="31"/>
      <c r="J27" s="3"/>
      <c r="K27" s="31">
        <v>1</v>
      </c>
      <c r="L27" s="3"/>
      <c r="M27" s="9">
        <f>ROUND(+E27*K27,2)</f>
        <v>96.03</v>
      </c>
    </row>
    <row r="28" spans="1:19" ht="15">
      <c r="A28" s="8">
        <f>A27+1</f>
        <v>2</v>
      </c>
      <c r="B28" s="8"/>
      <c r="C28" s="24" t="s">
        <v>181</v>
      </c>
      <c r="D28" s="3"/>
      <c r="E28" s="9">
        <f>'Cost Category'!$C$21</f>
        <v>31.131965699999999</v>
      </c>
      <c r="F28" s="9"/>
      <c r="G28" s="3"/>
      <c r="H28" s="3"/>
      <c r="I28" s="31"/>
      <c r="J28" s="3"/>
      <c r="K28" s="31">
        <v>1</v>
      </c>
      <c r="L28" s="3"/>
      <c r="M28" s="9">
        <f>ROUND(+E28*K28,2)</f>
        <v>31.13</v>
      </c>
    </row>
    <row r="29" spans="1:19" ht="15">
      <c r="A29" s="8">
        <f t="shared" ref="A29:A34" si="0">A28+1</f>
        <v>3</v>
      </c>
      <c r="B29" s="8"/>
      <c r="C29" s="24" t="s">
        <v>193</v>
      </c>
      <c r="D29" s="3"/>
      <c r="E29" s="3"/>
      <c r="F29" s="3"/>
      <c r="G29" s="9">
        <f>+'Cost Category'!$C$32</f>
        <v>0.92</v>
      </c>
      <c r="H29" s="9"/>
      <c r="I29" s="32">
        <v>1</v>
      </c>
      <c r="J29" s="9"/>
      <c r="K29" s="31"/>
      <c r="L29" s="3"/>
      <c r="M29" s="9">
        <f>+G29*I29</f>
        <v>0.92</v>
      </c>
    </row>
    <row r="30" spans="1:19" ht="15">
      <c r="A30" s="8">
        <f t="shared" si="0"/>
        <v>4</v>
      </c>
      <c r="B30" s="8"/>
      <c r="C30" s="24" t="s">
        <v>192</v>
      </c>
      <c r="D30" s="3"/>
      <c r="E30" s="3"/>
      <c r="F30" s="3"/>
      <c r="G30" s="29">
        <f>'Cost Category'!C34</f>
        <v>0</v>
      </c>
      <c r="H30" s="9"/>
      <c r="I30" s="32">
        <v>1</v>
      </c>
      <c r="J30" s="9"/>
      <c r="K30" s="31"/>
      <c r="L30" s="3"/>
      <c r="M30" s="9">
        <f>+G30*I30</f>
        <v>0</v>
      </c>
    </row>
    <row r="31" spans="1:19" ht="15">
      <c r="A31" s="8">
        <f t="shared" si="0"/>
        <v>5</v>
      </c>
      <c r="B31" s="8"/>
      <c r="C31" s="24" t="s">
        <v>182</v>
      </c>
      <c r="D31" s="3"/>
      <c r="E31" s="29">
        <f>'Cost Category'!C37</f>
        <v>5.33</v>
      </c>
      <c r="F31" s="9"/>
      <c r="G31" s="3"/>
      <c r="H31" s="3"/>
      <c r="I31" s="31"/>
      <c r="J31" s="3"/>
      <c r="K31" s="31">
        <v>1</v>
      </c>
      <c r="L31" s="3"/>
      <c r="M31" s="9">
        <f>ROUND(+E31*K31,2)</f>
        <v>5.33</v>
      </c>
      <c r="N31" s="3"/>
      <c r="P31" s="3"/>
      <c r="Q31" s="3"/>
      <c r="R31" s="3"/>
      <c r="S31" s="3"/>
    </row>
    <row r="32" spans="1:19" ht="15">
      <c r="A32" s="8">
        <f t="shared" si="0"/>
        <v>6</v>
      </c>
      <c r="B32" s="8"/>
      <c r="C32" s="49" t="s">
        <v>202</v>
      </c>
      <c r="D32" s="49"/>
      <c r="E32" s="49"/>
      <c r="F32" s="49"/>
      <c r="G32" s="49"/>
      <c r="H32" s="254"/>
      <c r="I32" s="255"/>
      <c r="J32" s="254"/>
      <c r="K32" s="254"/>
      <c r="L32" s="49"/>
      <c r="M32" s="253">
        <f>SUM(M27:M31)</f>
        <v>133.41</v>
      </c>
      <c r="N32" s="8"/>
      <c r="O32" s="8"/>
    </row>
    <row r="33" spans="1:15" ht="15">
      <c r="A33" s="8">
        <f t="shared" si="0"/>
        <v>7</v>
      </c>
      <c r="B33" s="8"/>
      <c r="C33" s="3" t="s">
        <v>315</v>
      </c>
      <c r="M33" s="16">
        <f>'AMS-M Move Out SC '!M25</f>
        <v>80</v>
      </c>
      <c r="N33" s="262"/>
      <c r="O33" s="29"/>
    </row>
    <row r="34" spans="1:15" ht="15">
      <c r="A34" s="8">
        <f t="shared" si="0"/>
        <v>8</v>
      </c>
      <c r="B34" s="8"/>
      <c r="C34" s="43" t="s">
        <v>171</v>
      </c>
      <c r="D34" s="3"/>
      <c r="E34" s="3"/>
      <c r="F34" s="3"/>
      <c r="G34" s="3"/>
      <c r="H34" s="3"/>
      <c r="I34" s="3"/>
      <c r="J34" s="3"/>
      <c r="K34" s="3"/>
      <c r="L34" s="3"/>
      <c r="M34" s="29">
        <f>M32+M33</f>
        <v>213.41</v>
      </c>
    </row>
    <row r="35" spans="1:15" ht="15">
      <c r="A35" s="8"/>
      <c r="B35" s="8"/>
      <c r="C35" s="43"/>
      <c r="D35" s="3"/>
      <c r="E35" s="3"/>
      <c r="F35" s="3"/>
      <c r="G35" s="3"/>
      <c r="H35" s="3"/>
      <c r="I35" s="3"/>
      <c r="J35" s="3"/>
      <c r="K35" s="3"/>
      <c r="L35" s="3"/>
      <c r="M35" s="29"/>
    </row>
    <row r="36" spans="1:15" ht="16.5" thickBot="1">
      <c r="A36" s="8">
        <v>9</v>
      </c>
      <c r="B36" s="8"/>
      <c r="C36" s="80" t="s">
        <v>323</v>
      </c>
      <c r="D36" s="80"/>
      <c r="E36" s="80"/>
      <c r="F36" s="80"/>
      <c r="G36" s="80"/>
      <c r="H36" s="80"/>
      <c r="I36" s="252"/>
      <c r="J36" s="80"/>
      <c r="K36" s="3"/>
      <c r="L36" s="3"/>
      <c r="M36" s="81">
        <f>ROUND(+M34,0)</f>
        <v>213</v>
      </c>
    </row>
    <row r="37" spans="1:15" ht="16.5" thickTop="1">
      <c r="A37" s="8"/>
      <c r="B37" s="8"/>
      <c r="C37" s="86"/>
      <c r="D37" s="86"/>
      <c r="E37" s="82"/>
      <c r="F37" s="82"/>
      <c r="G37" s="82"/>
      <c r="H37" s="82"/>
      <c r="I37" s="82"/>
      <c r="J37" s="82"/>
      <c r="K37" s="82"/>
      <c r="L37" s="17"/>
      <c r="M37" s="113"/>
    </row>
    <row r="38" spans="1:15" ht="15">
      <c r="A38" s="8"/>
      <c r="B38" s="8"/>
      <c r="C38" s="399"/>
      <c r="D38" s="17"/>
      <c r="E38" s="400"/>
      <c r="F38" s="82"/>
      <c r="G38" s="82"/>
      <c r="H38" s="82"/>
      <c r="I38" s="400"/>
      <c r="J38" s="82"/>
      <c r="K38" s="82"/>
      <c r="L38" s="17"/>
      <c r="M38" s="400"/>
    </row>
    <row r="39" spans="1:15" ht="15">
      <c r="A39" s="3"/>
      <c r="B39" s="3"/>
      <c r="C39" s="399"/>
      <c r="D39" s="17"/>
      <c r="E39" s="401"/>
      <c r="F39" s="401"/>
      <c r="G39" s="17"/>
      <c r="H39" s="17"/>
      <c r="I39" s="48"/>
      <c r="J39" s="17"/>
      <c r="K39" s="17"/>
      <c r="L39" s="17"/>
      <c r="M39" s="48"/>
    </row>
    <row r="40" spans="1:15" ht="17.25">
      <c r="A40" s="3"/>
      <c r="B40" s="3"/>
      <c r="C40" s="399"/>
      <c r="D40" s="17"/>
      <c r="E40" s="402"/>
      <c r="F40" s="401"/>
      <c r="G40" s="17"/>
      <c r="H40" s="17"/>
      <c r="I40" s="48"/>
      <c r="J40" s="17"/>
      <c r="K40" s="17"/>
      <c r="L40" s="17"/>
      <c r="M40" s="403"/>
    </row>
    <row r="41" spans="1:15" ht="15">
      <c r="A41" s="3"/>
      <c r="B41" s="3"/>
      <c r="C41" s="399"/>
      <c r="D41" s="17"/>
      <c r="E41" s="401"/>
      <c r="F41" s="17"/>
      <c r="G41" s="17"/>
      <c r="H41" s="17"/>
      <c r="I41" s="48"/>
      <c r="J41" s="17"/>
      <c r="K41" s="17"/>
      <c r="L41" s="17"/>
      <c r="M41" s="48"/>
    </row>
    <row r="42" spans="1:15" ht="15">
      <c r="A42" s="3"/>
      <c r="B42" s="3"/>
      <c r="C42" s="244"/>
      <c r="D42" s="3"/>
      <c r="E42" s="245"/>
      <c r="F42" s="245"/>
      <c r="G42" s="3"/>
      <c r="H42" s="3"/>
      <c r="I42" s="29"/>
      <c r="J42" s="3"/>
      <c r="K42" s="3"/>
      <c r="L42" s="3"/>
      <c r="M42" s="29"/>
    </row>
    <row r="43" spans="1:15" ht="15">
      <c r="A43" s="3"/>
      <c r="B43" s="3"/>
      <c r="C43" s="244"/>
      <c r="D43" s="3"/>
      <c r="E43" s="245"/>
      <c r="F43" s="245"/>
      <c r="G43" s="8"/>
      <c r="H43" s="3"/>
      <c r="I43" s="247"/>
      <c r="J43" s="3"/>
      <c r="K43" s="3"/>
      <c r="L43" s="3"/>
      <c r="M43" s="29"/>
    </row>
    <row r="44" spans="1:15" ht="15">
      <c r="A44" s="244"/>
      <c r="B44" s="3"/>
      <c r="C44" s="244"/>
      <c r="D44" s="3"/>
      <c r="E44" s="3"/>
      <c r="F44" s="3"/>
      <c r="G44" s="8"/>
      <c r="H44" s="8"/>
      <c r="I44" s="247"/>
      <c r="J44" s="247"/>
      <c r="K44" s="247"/>
      <c r="L44" s="8"/>
      <c r="M44" s="8"/>
    </row>
    <row r="45" spans="1:15" ht="15">
      <c r="A45" s="3"/>
      <c r="B45" s="3"/>
      <c r="C45" s="244"/>
      <c r="D45" s="3"/>
      <c r="E45" s="245"/>
      <c r="F45" s="3"/>
      <c r="G45" s="29"/>
      <c r="H45" s="3"/>
      <c r="I45" s="249"/>
      <c r="J45" s="29"/>
      <c r="K45" s="249"/>
      <c r="L45" s="3"/>
      <c r="M45" s="29"/>
    </row>
    <row r="46" spans="1:15" ht="15" hidden="1">
      <c r="A46" s="3"/>
      <c r="B46" s="3"/>
      <c r="C46" s="244" t="s">
        <v>305</v>
      </c>
      <c r="D46" s="3"/>
      <c r="E46" s="245"/>
      <c r="F46" s="3"/>
      <c r="G46" s="29"/>
      <c r="H46" s="3"/>
      <c r="I46" s="29"/>
      <c r="J46" s="29"/>
      <c r="K46" s="29"/>
      <c r="L46" s="3"/>
      <c r="M46" s="249">
        <v>0</v>
      </c>
    </row>
    <row r="47" spans="1:15" ht="15" hidden="1">
      <c r="A47" s="3"/>
      <c r="B47" s="3"/>
      <c r="C47" s="244"/>
      <c r="D47" s="3"/>
      <c r="E47" s="245"/>
      <c r="F47" s="3"/>
      <c r="G47" s="29"/>
      <c r="H47" s="3"/>
      <c r="I47" s="29"/>
      <c r="J47" s="29"/>
      <c r="K47" s="29"/>
      <c r="L47" s="3"/>
      <c r="M47" s="249"/>
    </row>
    <row r="48" spans="1:15" ht="15" hidden="1">
      <c r="A48" s="3"/>
      <c r="B48" s="3"/>
      <c r="C48" s="244" t="s">
        <v>304</v>
      </c>
      <c r="D48" s="3"/>
      <c r="E48" s="245">
        <f>E39</f>
        <v>0</v>
      </c>
      <c r="F48" s="3"/>
      <c r="G48" s="8"/>
      <c r="H48" s="8"/>
      <c r="I48" s="248" t="e">
        <f>M48/E48</f>
        <v>#DIV/0!</v>
      </c>
      <c r="J48" s="247"/>
      <c r="K48" s="247"/>
      <c r="L48" s="8"/>
      <c r="M48" s="247">
        <f>M39+M45+M46</f>
        <v>0</v>
      </c>
    </row>
    <row r="49" spans="1:13" ht="17.25" hidden="1">
      <c r="A49" s="3"/>
      <c r="B49" s="3"/>
      <c r="C49" s="244" t="s">
        <v>303</v>
      </c>
      <c r="D49" s="3"/>
      <c r="E49" s="245">
        <f>E40</f>
        <v>0</v>
      </c>
      <c r="F49" s="3"/>
      <c r="H49" s="3"/>
      <c r="I49" s="29">
        <f>I40</f>
        <v>0</v>
      </c>
      <c r="J49" s="29"/>
      <c r="L49" s="3"/>
      <c r="M49" s="246">
        <f>E49*I49</f>
        <v>0</v>
      </c>
    </row>
    <row r="50" spans="1:13" ht="15" hidden="1">
      <c r="A50" s="3"/>
      <c r="B50" s="3"/>
      <c r="C50" s="244" t="s">
        <v>171</v>
      </c>
      <c r="D50" s="3"/>
      <c r="E50" s="245"/>
      <c r="F50" s="3"/>
      <c r="G50" s="3"/>
      <c r="H50" s="3"/>
      <c r="I50" s="29"/>
      <c r="J50" s="29"/>
      <c r="K50" s="29"/>
      <c r="L50" s="3"/>
      <c r="M50" s="29">
        <f>SUM(M48:M49)</f>
        <v>0</v>
      </c>
    </row>
    <row r="51" spans="1:13" ht="15" hidden="1">
      <c r="A51" s="3"/>
      <c r="B51" s="3"/>
      <c r="C51" s="244"/>
      <c r="D51" s="3"/>
      <c r="E51" s="245"/>
      <c r="F51" s="3"/>
      <c r="G51" s="3"/>
      <c r="H51" s="3"/>
      <c r="I51" s="29"/>
      <c r="J51" s="29"/>
      <c r="K51" s="29"/>
      <c r="L51" s="3"/>
      <c r="M51" s="29"/>
    </row>
    <row r="52" spans="1:13" ht="15">
      <c r="A52" s="3"/>
      <c r="B52" s="3"/>
      <c r="C52" s="244"/>
      <c r="D52" s="3"/>
      <c r="E52" s="245"/>
      <c r="F52" s="3"/>
      <c r="G52" s="3"/>
      <c r="H52" s="3"/>
      <c r="I52" s="29"/>
      <c r="J52" s="3"/>
      <c r="K52" s="3"/>
      <c r="L52" s="3"/>
      <c r="M52" s="29"/>
    </row>
    <row r="53" spans="1:13" ht="15">
      <c r="A53" s="3"/>
      <c r="B53" s="3"/>
      <c r="C53" s="244"/>
      <c r="D53" s="3"/>
      <c r="E53" s="245"/>
      <c r="F53" s="3"/>
      <c r="G53" s="3"/>
      <c r="H53" s="3"/>
      <c r="I53" s="29"/>
      <c r="J53" s="3"/>
      <c r="K53" s="3"/>
      <c r="L53" s="3"/>
      <c r="M53" s="29"/>
    </row>
    <row r="54" spans="1:13" ht="15">
      <c r="A54" s="3"/>
      <c r="B54" s="3"/>
      <c r="C54" s="244"/>
      <c r="D54" s="3"/>
      <c r="E54" s="245"/>
      <c r="F54" s="3"/>
      <c r="G54" s="3"/>
      <c r="H54" s="3"/>
      <c r="I54" s="29"/>
      <c r="J54" s="3"/>
      <c r="K54" s="3"/>
      <c r="L54" s="3"/>
      <c r="M54" s="29"/>
    </row>
    <row r="55" spans="1:13" ht="15">
      <c r="C55" s="3"/>
      <c r="D55" s="3"/>
      <c r="E55" s="3"/>
      <c r="F55" s="3"/>
      <c r="G55" s="3"/>
      <c r="H55" s="3"/>
      <c r="I55" s="29"/>
      <c r="J55" s="3"/>
      <c r="K55" s="3"/>
      <c r="L55" s="3"/>
    </row>
    <row r="56" spans="1:13" ht="15">
      <c r="C56" s="244"/>
      <c r="M56" s="29"/>
    </row>
    <row r="58" spans="1:13" ht="15">
      <c r="A58" s="244"/>
      <c r="C58" s="244"/>
      <c r="D58" s="3"/>
      <c r="E58" s="3"/>
      <c r="F58" s="3"/>
      <c r="G58" s="3"/>
      <c r="H58" s="3"/>
      <c r="I58" s="3"/>
      <c r="J58" s="3"/>
      <c r="K58" s="3"/>
      <c r="L58" s="3"/>
      <c r="M58" s="3"/>
    </row>
    <row r="59" spans="1:13" ht="15">
      <c r="C59" s="244"/>
      <c r="D59" s="3"/>
      <c r="E59" s="245"/>
      <c r="F59" s="3"/>
      <c r="G59" s="3"/>
      <c r="H59" s="3"/>
      <c r="J59" s="3"/>
      <c r="K59" s="3"/>
      <c r="L59" s="3"/>
      <c r="M59" s="29"/>
    </row>
    <row r="60" spans="1:13" ht="15">
      <c r="C60" s="244"/>
      <c r="D60" s="3"/>
      <c r="E60" s="245"/>
      <c r="F60" s="3"/>
      <c r="G60" s="3"/>
      <c r="H60" s="3"/>
      <c r="I60" s="29"/>
      <c r="J60" s="3"/>
      <c r="K60" s="3"/>
      <c r="L60" s="3"/>
      <c r="M60" s="29"/>
    </row>
    <row r="61" spans="1:13" ht="15">
      <c r="C61" s="244"/>
      <c r="D61" s="3"/>
      <c r="E61" s="245"/>
      <c r="F61" s="3"/>
      <c r="G61" s="3"/>
      <c r="H61" s="3"/>
      <c r="I61" s="29"/>
      <c r="J61" s="3"/>
      <c r="K61" s="3"/>
      <c r="L61" s="3"/>
      <c r="M61" s="29"/>
    </row>
    <row r="62" spans="1:13" ht="15">
      <c r="C62" s="244"/>
      <c r="D62" s="3"/>
      <c r="E62" s="245"/>
      <c r="F62" s="3"/>
      <c r="G62" s="3"/>
      <c r="H62" s="3"/>
      <c r="I62" s="29"/>
      <c r="J62" s="3"/>
      <c r="K62" s="3"/>
      <c r="L62" s="3"/>
      <c r="M62" s="29"/>
    </row>
    <row r="63" spans="1:13" ht="15">
      <c r="C63" s="244"/>
      <c r="D63" s="3"/>
      <c r="E63" s="245"/>
      <c r="F63" s="3"/>
      <c r="G63" s="3"/>
      <c r="H63" s="3"/>
      <c r="I63" s="29"/>
      <c r="J63" s="3"/>
      <c r="K63" s="3"/>
      <c r="L63" s="3"/>
      <c r="M63" s="29"/>
    </row>
    <row r="64" spans="1:13" ht="15">
      <c r="C64" s="244"/>
      <c r="D64" s="3"/>
      <c r="E64" s="245"/>
      <c r="F64" s="3"/>
      <c r="G64" s="3"/>
      <c r="H64" s="3"/>
      <c r="I64" s="29"/>
      <c r="J64" s="3"/>
      <c r="K64" s="3"/>
      <c r="L64" s="3"/>
      <c r="M64" s="29"/>
    </row>
    <row r="65" spans="1:13" ht="15">
      <c r="C65" s="244"/>
      <c r="D65" s="3"/>
      <c r="E65" s="245"/>
      <c r="F65" s="3"/>
      <c r="G65" s="3"/>
      <c r="H65" s="3"/>
      <c r="I65" s="29"/>
      <c r="J65" s="3"/>
      <c r="K65" s="3"/>
      <c r="L65" s="3"/>
      <c r="M65" s="29"/>
    </row>
    <row r="66" spans="1:13" ht="15">
      <c r="C66" s="3"/>
      <c r="D66" s="3"/>
      <c r="E66" s="3"/>
      <c r="F66" s="3"/>
      <c r="G66" s="3"/>
      <c r="H66" s="3"/>
      <c r="I66" s="29"/>
      <c r="J66" s="3"/>
      <c r="K66" s="3"/>
      <c r="L66" s="3"/>
    </row>
    <row r="67" spans="1:13" ht="15">
      <c r="C67" s="244"/>
      <c r="M67" s="29"/>
    </row>
    <row r="69" spans="1:13" ht="15">
      <c r="A69" s="244"/>
      <c r="C69" s="244"/>
      <c r="D69" s="3"/>
      <c r="E69" s="3"/>
      <c r="F69" s="3"/>
      <c r="G69" s="3"/>
      <c r="H69" s="3"/>
      <c r="I69" s="3"/>
      <c r="J69" s="3"/>
      <c r="K69" s="3"/>
      <c r="L69" s="3"/>
      <c r="M69" s="3"/>
    </row>
    <row r="70" spans="1:13" ht="15">
      <c r="C70" s="244"/>
      <c r="D70" s="3"/>
      <c r="E70" s="245"/>
      <c r="F70" s="3"/>
      <c r="G70" s="3"/>
      <c r="H70" s="3"/>
      <c r="J70" s="3"/>
      <c r="K70" s="3"/>
      <c r="L70" s="3"/>
      <c r="M70" s="29"/>
    </row>
    <row r="71" spans="1:13" ht="15">
      <c r="C71" s="244"/>
      <c r="D71" s="3"/>
      <c r="E71" s="245"/>
      <c r="F71" s="3"/>
      <c r="G71" s="3"/>
      <c r="H71" s="3"/>
      <c r="I71" s="29"/>
      <c r="J71" s="3"/>
      <c r="K71" s="3"/>
      <c r="L71" s="3"/>
      <c r="M71" s="29"/>
    </row>
    <row r="72" spans="1:13" ht="15">
      <c r="C72" s="244"/>
      <c r="D72" s="3"/>
      <c r="E72" s="245"/>
      <c r="F72" s="3"/>
      <c r="G72" s="3"/>
      <c r="H72" s="3"/>
      <c r="I72" s="29"/>
      <c r="J72" s="3"/>
      <c r="K72" s="3"/>
      <c r="L72" s="3"/>
      <c r="M72" s="29"/>
    </row>
    <row r="73" spans="1:13" ht="15">
      <c r="C73" s="244"/>
      <c r="D73" s="3"/>
      <c r="E73" s="245"/>
      <c r="F73" s="3"/>
      <c r="G73" s="3"/>
      <c r="H73" s="3"/>
      <c r="I73" s="29"/>
      <c r="J73" s="3"/>
      <c r="K73" s="3"/>
      <c r="L73" s="3"/>
      <c r="M73" s="29"/>
    </row>
    <row r="74" spans="1:13" ht="15">
      <c r="C74" s="244"/>
      <c r="D74" s="3"/>
      <c r="E74" s="245"/>
      <c r="F74" s="3"/>
      <c r="G74" s="3"/>
      <c r="H74" s="3"/>
      <c r="I74" s="29"/>
      <c r="J74" s="3"/>
      <c r="K74" s="3"/>
      <c r="L74" s="3"/>
      <c r="M74" s="29"/>
    </row>
    <row r="75" spans="1:13" ht="15">
      <c r="C75" s="244"/>
      <c r="D75" s="3"/>
      <c r="E75" s="245"/>
      <c r="F75" s="3"/>
      <c r="G75" s="3"/>
      <c r="H75" s="3"/>
      <c r="I75" s="29"/>
      <c r="J75" s="3"/>
      <c r="K75" s="3"/>
      <c r="L75" s="3"/>
      <c r="M75" s="29"/>
    </row>
    <row r="76" spans="1:13" ht="15">
      <c r="C76" s="244"/>
      <c r="D76" s="3"/>
      <c r="E76" s="245"/>
      <c r="F76" s="3"/>
      <c r="G76" s="3"/>
      <c r="H76" s="3"/>
      <c r="I76" s="29"/>
      <c r="J76" s="3"/>
      <c r="K76" s="3"/>
      <c r="L76" s="3"/>
      <c r="M76" s="29"/>
    </row>
    <row r="77" spans="1:13" ht="15">
      <c r="C77" s="3"/>
      <c r="D77" s="3"/>
      <c r="E77" s="3"/>
      <c r="F77" s="3"/>
      <c r="G77" s="3"/>
      <c r="H77" s="3"/>
      <c r="I77" s="29"/>
      <c r="J77" s="3"/>
      <c r="K77" s="3"/>
      <c r="L77" s="3"/>
    </row>
    <row r="78" spans="1:13" ht="15">
      <c r="C78" s="244"/>
      <c r="M78" s="29"/>
    </row>
  </sheetData>
  <mergeCells count="9">
    <mergeCell ref="A12:M12"/>
    <mergeCell ref="A13:M21"/>
    <mergeCell ref="E23:G23"/>
    <mergeCell ref="A1:M1"/>
    <mergeCell ref="A2:M2"/>
    <mergeCell ref="A3:M3"/>
    <mergeCell ref="A5:M5"/>
    <mergeCell ref="A6:M6"/>
    <mergeCell ref="A9:M9"/>
  </mergeCells>
  <pageMargins left="0.7" right="0.7" top="0.75" bottom="0.75" header="0.3" footer="0.3"/>
  <pageSetup scale="70" orientation="portrait" r:id="rId1"/>
  <headerFooter>
    <oddHeader>&amp;RWP JRD Discretionary Services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S51"/>
  <sheetViews>
    <sheetView zoomScale="87" zoomScaleNormal="87" workbookViewId="0">
      <selection activeCell="A6" sqref="A6"/>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6.28515625" customWidth="1"/>
    <col min="16" max="16" width="10"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421</v>
      </c>
      <c r="B3" s="561"/>
      <c r="C3" s="562"/>
      <c r="D3" s="562"/>
      <c r="E3" s="562"/>
      <c r="F3" s="562"/>
      <c r="G3" s="562"/>
      <c r="H3" s="562"/>
      <c r="I3" s="562"/>
      <c r="J3" s="562"/>
      <c r="K3" s="562"/>
      <c r="L3" s="562"/>
      <c r="M3" s="562"/>
      <c r="N3" s="3"/>
      <c r="O3" s="3"/>
      <c r="P3" s="3"/>
      <c r="Q3" s="3"/>
      <c r="R3" s="3"/>
      <c r="S3" s="3"/>
    </row>
    <row r="4" spans="1:19" ht="15.75">
      <c r="A4" s="563" t="str">
        <f>'DCS.1.6'!A3</f>
        <v>FOR THE YEAR ENDED DECEMBER 31, 2023</v>
      </c>
      <c r="B4" s="563"/>
      <c r="C4" s="563"/>
      <c r="D4" s="563"/>
      <c r="E4" s="563"/>
      <c r="F4" s="563"/>
      <c r="G4" s="563"/>
      <c r="H4" s="563"/>
      <c r="I4" s="563"/>
      <c r="J4" s="563"/>
      <c r="K4" s="563"/>
      <c r="L4" s="563"/>
      <c r="M4" s="563"/>
      <c r="N4" s="308"/>
      <c r="O4" s="308"/>
      <c r="P4" s="308"/>
      <c r="Q4" s="308"/>
      <c r="R4" s="308"/>
      <c r="S4" s="308"/>
    </row>
    <row r="5" spans="1:19" ht="15">
      <c r="A5" s="3"/>
      <c r="B5" s="3"/>
      <c r="C5" s="3"/>
      <c r="D5" s="3"/>
      <c r="E5" s="3"/>
      <c r="F5" s="3"/>
      <c r="G5" s="3"/>
      <c r="H5" s="3"/>
      <c r="I5" s="3"/>
      <c r="J5" s="3"/>
      <c r="K5" s="3"/>
      <c r="L5" s="3"/>
      <c r="M5" s="3"/>
      <c r="N5" s="3"/>
      <c r="O5" s="3"/>
      <c r="P5" s="3"/>
      <c r="Q5" s="3"/>
      <c r="R5" s="3"/>
      <c r="S5" s="3"/>
    </row>
    <row r="6" spans="1:19" ht="15.75">
      <c r="A6" s="3"/>
      <c r="B6" s="3"/>
      <c r="C6" s="306"/>
      <c r="D6" s="306"/>
      <c r="E6" s="306"/>
      <c r="F6" s="306"/>
      <c r="G6" s="306"/>
      <c r="H6" s="306"/>
      <c r="I6" s="306"/>
      <c r="J6" s="306"/>
      <c r="K6" s="3"/>
      <c r="L6" s="3"/>
      <c r="M6" s="3"/>
      <c r="N6" s="3"/>
      <c r="O6" s="3"/>
      <c r="P6" s="3"/>
      <c r="Q6" s="3"/>
      <c r="R6" s="3"/>
      <c r="S6" s="3"/>
    </row>
    <row r="7" spans="1:19" ht="15.75">
      <c r="A7" s="552" t="str">
        <f>'DCS.1.6'!A9</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41" customHeight="1">
      <c r="A11" s="555" t="s">
        <v>639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307"/>
      <c r="I13" s="307" t="s">
        <v>200</v>
      </c>
      <c r="J13" s="307"/>
      <c r="K13" s="307" t="s">
        <v>200</v>
      </c>
      <c r="L13" s="307"/>
      <c r="M13" s="307" t="s">
        <v>178</v>
      </c>
      <c r="N13" s="3"/>
      <c r="O13" s="3"/>
      <c r="P13" s="3"/>
      <c r="Q13" s="3"/>
      <c r="R13" s="3"/>
      <c r="S13" s="3"/>
    </row>
    <row r="14" spans="1:19" ht="15.75">
      <c r="A14" s="11" t="s">
        <v>170</v>
      </c>
      <c r="B14" s="307"/>
      <c r="C14" s="19" t="s">
        <v>194</v>
      </c>
      <c r="D14" s="307"/>
      <c r="E14" s="19" t="s">
        <v>176</v>
      </c>
      <c r="F14" s="307"/>
      <c r="G14" s="11" t="s">
        <v>177</v>
      </c>
      <c r="H14" s="307"/>
      <c r="I14" s="19" t="s">
        <v>201</v>
      </c>
      <c r="J14" s="307"/>
      <c r="K14" s="11" t="s">
        <v>175</v>
      </c>
      <c r="L14" s="307"/>
      <c r="M14" s="11" t="s">
        <v>179</v>
      </c>
      <c r="N14" s="3"/>
      <c r="O14" s="3"/>
      <c r="P14" s="3"/>
      <c r="Q14" s="3"/>
      <c r="R14" s="3"/>
      <c r="S14" s="3"/>
    </row>
    <row r="15" spans="1:19" ht="15">
      <c r="A15" s="8"/>
      <c r="B15" s="8"/>
      <c r="C15" s="3"/>
      <c r="D15" s="3"/>
      <c r="E15" s="3"/>
      <c r="F15" s="3"/>
      <c r="G15" s="3"/>
      <c r="H15" s="3"/>
      <c r="I15" s="31"/>
      <c r="J15" s="3"/>
      <c r="K15" s="3"/>
      <c r="L15" s="3"/>
      <c r="M15" s="27"/>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0.6</v>
      </c>
      <c r="L17" s="3"/>
      <c r="M17" s="9">
        <f>ROUND(+E17*K17,2)</f>
        <v>57.62</v>
      </c>
      <c r="N17" s="3"/>
      <c r="O17" s="3"/>
      <c r="P17" s="3"/>
      <c r="Q17" s="3"/>
      <c r="R17" s="3"/>
      <c r="S17" s="3"/>
    </row>
    <row r="18" spans="1:19" ht="15">
      <c r="A18" s="8">
        <f>A17+1</f>
        <v>2</v>
      </c>
      <c r="B18" s="8"/>
      <c r="C18" s="24" t="s">
        <v>181</v>
      </c>
      <c r="D18" s="3"/>
      <c r="E18" s="9">
        <f>+'Cost Category'!$C$21</f>
        <v>31.131965699999999</v>
      </c>
      <c r="F18" s="9"/>
      <c r="G18" s="3"/>
      <c r="H18" s="3"/>
      <c r="I18" s="31"/>
      <c r="J18" s="3"/>
      <c r="K18" s="3">
        <v>0.6</v>
      </c>
      <c r="L18" s="3"/>
      <c r="M18" s="9">
        <f>ROUND(+E18*K18,2)</f>
        <v>18.68</v>
      </c>
      <c r="N18" s="3"/>
      <c r="O18" s="3"/>
      <c r="P18" s="3"/>
      <c r="Q18" s="3"/>
      <c r="R18" s="3"/>
      <c r="S18" s="3"/>
    </row>
    <row r="19" spans="1:19" ht="16.5" customHeight="1">
      <c r="A19" s="8">
        <f t="shared" ref="A19:A24"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row>
    <row r="21" spans="1:19" ht="15">
      <c r="A21" s="8">
        <f t="shared" si="0"/>
        <v>5</v>
      </c>
      <c r="B21" s="8"/>
      <c r="C21" s="24" t="s">
        <v>182</v>
      </c>
      <c r="D21" s="3"/>
      <c r="E21" s="29">
        <f>+'Cost Category'!$C$37</f>
        <v>5.33</v>
      </c>
      <c r="F21" s="9"/>
      <c r="G21" s="3"/>
      <c r="H21" s="3"/>
      <c r="I21" s="31"/>
      <c r="J21" s="3"/>
      <c r="K21" s="3">
        <v>0.6</v>
      </c>
      <c r="L21" s="3"/>
      <c r="M21" s="9">
        <f>ROUND(+E21*K21,2)</f>
        <v>3.2</v>
      </c>
      <c r="N21" s="3"/>
    </row>
    <row r="22" spans="1:19" ht="15">
      <c r="A22" s="8">
        <f t="shared" si="0"/>
        <v>6</v>
      </c>
      <c r="B22" s="8"/>
      <c r="C22" s="49" t="s">
        <v>202</v>
      </c>
      <c r="D22" s="49"/>
      <c r="E22" s="49"/>
      <c r="F22" s="49"/>
      <c r="G22" s="49"/>
      <c r="H22" s="254"/>
      <c r="I22" s="255"/>
      <c r="J22" s="254"/>
      <c r="K22" s="254"/>
      <c r="L22" s="49"/>
      <c r="M22" s="253">
        <f>SUM(M17:M21)</f>
        <v>80.42</v>
      </c>
      <c r="N22" s="3"/>
    </row>
    <row r="23" spans="1:19" ht="15">
      <c r="A23" s="8">
        <f t="shared" si="0"/>
        <v>7</v>
      </c>
      <c r="B23" s="8"/>
      <c r="C23" s="3" t="s">
        <v>554</v>
      </c>
      <c r="M23" s="36">
        <f>'AMS-M Move Out SC '!M25</f>
        <v>80</v>
      </c>
    </row>
    <row r="24" spans="1:19" ht="15">
      <c r="A24" s="8">
        <f t="shared" si="0"/>
        <v>8</v>
      </c>
      <c r="B24" s="8"/>
      <c r="C24" s="43" t="s">
        <v>171</v>
      </c>
      <c r="D24" s="3"/>
      <c r="E24" s="3"/>
      <c r="F24" s="3"/>
      <c r="G24" s="3"/>
      <c r="H24" s="3"/>
      <c r="I24" s="3"/>
      <c r="J24" s="3"/>
      <c r="K24" s="3"/>
      <c r="L24" s="3"/>
      <c r="M24" s="29">
        <f>M22+M23</f>
        <v>160.42000000000002</v>
      </c>
    </row>
    <row r="25" spans="1:19" ht="15">
      <c r="A25" s="8"/>
      <c r="B25" s="8"/>
    </row>
    <row r="26" spans="1:19" ht="16.5" thickBot="1">
      <c r="A26" s="8">
        <v>9</v>
      </c>
      <c r="B26" s="8"/>
      <c r="C26" s="13" t="s">
        <v>172</v>
      </c>
      <c r="D26" s="13"/>
      <c r="E26" s="13"/>
      <c r="F26" s="13"/>
      <c r="G26" s="13"/>
      <c r="H26" s="13"/>
      <c r="I26" s="33"/>
      <c r="J26" s="13"/>
      <c r="K26" s="3"/>
      <c r="L26" s="3"/>
      <c r="M26" s="15">
        <f>ROUND(+M24,0)</f>
        <v>160</v>
      </c>
    </row>
    <row r="27" spans="1:19" ht="15.75" thickTop="1">
      <c r="A27" s="8"/>
      <c r="B27" s="8"/>
      <c r="C27" s="3"/>
      <c r="D27" s="3"/>
      <c r="E27" s="40"/>
      <c r="F27" s="3"/>
      <c r="G27" s="38"/>
      <c r="H27" s="3"/>
      <c r="I27" s="9"/>
      <c r="J27" s="3"/>
      <c r="K27" s="29"/>
      <c r="L27" s="3"/>
      <c r="M27" s="3"/>
    </row>
    <row r="28" spans="1:19" ht="15">
      <c r="A28" s="8"/>
      <c r="B28" s="8"/>
      <c r="C28" s="3"/>
      <c r="D28" s="3"/>
      <c r="E28" s="41"/>
      <c r="F28" s="3"/>
      <c r="G28" s="38"/>
      <c r="H28" s="3"/>
      <c r="I28" s="9"/>
      <c r="J28" s="3"/>
      <c r="K28" s="48"/>
      <c r="L28" s="3"/>
      <c r="M28" s="3"/>
    </row>
    <row r="29" spans="1:19" ht="15">
      <c r="A29" s="8"/>
      <c r="B29" s="8"/>
      <c r="C29" s="24"/>
      <c r="D29" s="3"/>
      <c r="E29" s="54"/>
      <c r="F29" s="18"/>
      <c r="G29" s="56"/>
      <c r="H29" s="18"/>
      <c r="I29" s="60"/>
      <c r="J29" s="18"/>
      <c r="K29" s="57"/>
      <c r="L29" s="3"/>
      <c r="M29" s="29"/>
    </row>
    <row r="30" spans="1:19" ht="15">
      <c r="A30" s="8"/>
      <c r="B30" s="8"/>
      <c r="D30" s="3"/>
      <c r="E30" s="3"/>
      <c r="F30" s="3"/>
      <c r="G30" s="3"/>
      <c r="H30" s="3"/>
      <c r="I30" s="31"/>
      <c r="J30" s="3"/>
      <c r="K30" s="3"/>
      <c r="L30" s="3"/>
      <c r="M30" s="3"/>
    </row>
    <row r="31" spans="1:19" ht="15">
      <c r="A31" s="8"/>
      <c r="B31" s="8"/>
      <c r="C31" s="3"/>
      <c r="M31" s="36"/>
    </row>
    <row r="32" spans="1:19" ht="15">
      <c r="A32" s="8"/>
      <c r="B32" s="8"/>
    </row>
    <row r="33" spans="1:13" ht="15">
      <c r="A33" s="8"/>
      <c r="B33" s="8"/>
      <c r="C33" s="43"/>
      <c r="D33" s="3"/>
      <c r="E33" s="3"/>
      <c r="F33" s="3"/>
      <c r="G33" s="3"/>
      <c r="H33" s="3"/>
      <c r="I33" s="3"/>
      <c r="J33" s="3"/>
      <c r="K33" s="3"/>
      <c r="L33" s="3"/>
      <c r="M33" s="29"/>
    </row>
    <row r="34" spans="1:13" ht="15">
      <c r="A34" s="8"/>
      <c r="B34" s="8"/>
    </row>
    <row r="35" spans="1:13" ht="15.75">
      <c r="A35" s="8"/>
      <c r="B35" s="8"/>
      <c r="C35" s="13"/>
      <c r="D35" s="13"/>
      <c r="E35" s="13"/>
      <c r="F35" s="13"/>
      <c r="G35" s="13"/>
      <c r="H35" s="13"/>
      <c r="I35" s="33"/>
      <c r="J35" s="13"/>
      <c r="K35" s="3"/>
      <c r="L35" s="3"/>
      <c r="M35" s="62"/>
    </row>
    <row r="36" spans="1:13" ht="15">
      <c r="A36" s="8"/>
      <c r="B36" s="8"/>
      <c r="C36" s="3"/>
      <c r="D36" s="3"/>
      <c r="E36" s="3"/>
      <c r="F36" s="3"/>
      <c r="G36" s="3"/>
      <c r="H36" s="3"/>
      <c r="I36" s="3"/>
      <c r="J36" s="3"/>
      <c r="K36" s="3"/>
      <c r="L36" s="3"/>
      <c r="M36" s="18"/>
    </row>
    <row r="37" spans="1:13" ht="15">
      <c r="A37" s="8"/>
      <c r="B37" s="8"/>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row r="41" spans="1:13" ht="15">
      <c r="A41" s="3"/>
      <c r="B41" s="3"/>
      <c r="C41" s="3"/>
      <c r="D41" s="3"/>
      <c r="E41" s="3"/>
      <c r="F41" s="3"/>
      <c r="G41" s="3"/>
      <c r="H41" s="3"/>
      <c r="I41" s="3"/>
      <c r="J41" s="3"/>
      <c r="K41" s="3"/>
      <c r="L41" s="3"/>
      <c r="M41" s="3"/>
    </row>
    <row r="42" spans="1:13" ht="15">
      <c r="A42" s="3"/>
      <c r="B42" s="3"/>
      <c r="C42" s="3"/>
      <c r="D42" s="3"/>
      <c r="E42" s="3"/>
      <c r="F42" s="3"/>
      <c r="G42" s="3"/>
      <c r="H42" s="3"/>
      <c r="I42" s="3"/>
      <c r="J42" s="3"/>
      <c r="K42" s="3"/>
      <c r="L42" s="3"/>
      <c r="M42" s="3"/>
    </row>
    <row r="43" spans="1:13" ht="15">
      <c r="A43" s="3"/>
      <c r="B43" s="3"/>
      <c r="C43" s="3"/>
      <c r="D43" s="3"/>
      <c r="E43" s="3"/>
      <c r="F43" s="3"/>
      <c r="G43" s="3"/>
      <c r="H43" s="3"/>
      <c r="I43" s="3"/>
      <c r="J43" s="3"/>
      <c r="K43" s="3"/>
      <c r="L43" s="3"/>
      <c r="M43" s="3"/>
    </row>
    <row r="44" spans="1:13" ht="15">
      <c r="A44" s="3"/>
      <c r="B44" s="3"/>
      <c r="C44" s="3"/>
      <c r="D44" s="3"/>
      <c r="E44" s="3"/>
      <c r="F44" s="3"/>
      <c r="G44" s="3"/>
      <c r="H44" s="3"/>
      <c r="I44" s="3"/>
      <c r="J44" s="3"/>
      <c r="K44" s="3"/>
      <c r="L44" s="3"/>
      <c r="M44" s="3"/>
    </row>
    <row r="45" spans="1:13" ht="15">
      <c r="A45" s="3"/>
      <c r="B45" s="3"/>
      <c r="C45" s="3"/>
      <c r="D45" s="3"/>
      <c r="E45" s="3"/>
      <c r="F45" s="3"/>
      <c r="G45" s="3"/>
      <c r="H45" s="3"/>
      <c r="I45" s="3"/>
      <c r="J45" s="3"/>
      <c r="K45" s="3"/>
      <c r="L45" s="3"/>
      <c r="M45" s="3"/>
    </row>
    <row r="46" spans="1:13" ht="15">
      <c r="A46" s="3"/>
      <c r="B46" s="3"/>
      <c r="C46" s="3"/>
      <c r="D46" s="3"/>
      <c r="E46" s="3"/>
      <c r="F46" s="3"/>
      <c r="G46" s="3"/>
      <c r="H46" s="3"/>
      <c r="I46" s="3"/>
      <c r="J46" s="3"/>
      <c r="K46" s="3"/>
      <c r="L46" s="3"/>
      <c r="M46" s="3"/>
    </row>
    <row r="47" spans="1:13" ht="15">
      <c r="A47" s="3"/>
      <c r="B47" s="3"/>
      <c r="C47" s="3"/>
      <c r="D47" s="3"/>
      <c r="E47" s="3"/>
      <c r="F47" s="3"/>
      <c r="G47" s="3"/>
      <c r="H47" s="3"/>
      <c r="I47" s="3"/>
      <c r="J47" s="3"/>
      <c r="K47" s="3"/>
      <c r="L47" s="3"/>
      <c r="M47" s="3"/>
    </row>
    <row r="48" spans="1:13" ht="15">
      <c r="A48" s="3"/>
      <c r="B48" s="3"/>
      <c r="C48" s="3"/>
      <c r="D48" s="3"/>
      <c r="E48" s="3"/>
      <c r="F48" s="3"/>
      <c r="G48" s="3"/>
      <c r="H48" s="3"/>
      <c r="I48" s="3"/>
      <c r="J48" s="3"/>
      <c r="K48" s="3"/>
      <c r="L48" s="3"/>
      <c r="M48" s="3"/>
    </row>
    <row r="49" spans="1:13" ht="15">
      <c r="A49" s="3"/>
      <c r="B49" s="3"/>
      <c r="C49" s="3"/>
      <c r="D49" s="3"/>
      <c r="E49" s="3"/>
      <c r="F49" s="3"/>
      <c r="G49" s="3"/>
      <c r="H49" s="3"/>
      <c r="I49" s="3"/>
      <c r="J49" s="3"/>
      <c r="K49" s="3"/>
      <c r="L49" s="3"/>
      <c r="M49" s="3"/>
    </row>
    <row r="50" spans="1:13" ht="15">
      <c r="A50" s="3"/>
      <c r="B50" s="3"/>
      <c r="C50" s="3"/>
      <c r="D50" s="3"/>
      <c r="E50" s="3"/>
      <c r="F50" s="3"/>
      <c r="G50" s="3"/>
      <c r="H50" s="3"/>
      <c r="I50" s="3"/>
      <c r="J50" s="3"/>
      <c r="K50" s="3"/>
      <c r="L50" s="3"/>
      <c r="M50" s="3"/>
    </row>
    <row r="51" spans="1:13" ht="15">
      <c r="A51" s="3"/>
      <c r="B51" s="3"/>
      <c r="C51" s="3"/>
      <c r="D51" s="3"/>
      <c r="E51" s="3"/>
      <c r="F51" s="3"/>
      <c r="G51" s="3"/>
      <c r="H51" s="3"/>
      <c r="I51" s="3"/>
      <c r="J51" s="3"/>
      <c r="K51" s="3"/>
      <c r="L51" s="3"/>
      <c r="M51" s="3"/>
    </row>
  </sheetData>
  <mergeCells count="7">
    <mergeCell ref="E13:G13"/>
    <mergeCell ref="A2:M2"/>
    <mergeCell ref="A3:M3"/>
    <mergeCell ref="A4:M4"/>
    <mergeCell ref="A7:M7"/>
    <mergeCell ref="A10:M10"/>
    <mergeCell ref="A11:M11"/>
  </mergeCells>
  <pageMargins left="0.7" right="0.7" top="0.75" bottom="0.75" header="0.3" footer="0.3"/>
  <pageSetup scale="70" orientation="portrait" r:id="rId1"/>
  <headerFooter>
    <oddHeader>&amp;RWP JRD Discretionary Services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32"/>
  <sheetViews>
    <sheetView zoomScale="88" zoomScaleNormal="88" workbookViewId="0">
      <selection activeCell="A5" sqref="A5"/>
    </sheetView>
  </sheetViews>
  <sheetFormatPr defaultColWidth="8.85546875" defaultRowHeight="12.75"/>
  <cols>
    <col min="1" max="1" width="8.85546875" style="262"/>
    <col min="2" max="2" width="1.28515625" style="262" customWidth="1"/>
    <col min="3" max="3" width="51" style="262" customWidth="1"/>
    <col min="4" max="4" width="1.85546875" style="262" customWidth="1"/>
    <col min="5" max="5" width="11" style="262" customWidth="1"/>
    <col min="6" max="6" width="1.28515625" style="262" customWidth="1"/>
    <col min="7" max="7" width="11.140625" style="262" customWidth="1"/>
    <col min="8" max="8" width="1.7109375" style="262" customWidth="1"/>
    <col min="9" max="9" width="9.28515625" style="262" customWidth="1"/>
    <col min="10" max="10" width="1.28515625" style="262" customWidth="1"/>
    <col min="11" max="11" width="11.7109375" style="262" customWidth="1"/>
    <col min="12" max="12" width="1.85546875" style="262" customWidth="1"/>
    <col min="13" max="13" width="16.28515625" style="262" customWidth="1"/>
    <col min="14" max="16384" width="8.85546875" style="262"/>
  </cols>
  <sheetData>
    <row r="1" spans="1:19" ht="15">
      <c r="A1" s="3"/>
      <c r="B1" s="3"/>
      <c r="C1" s="3"/>
      <c r="D1" s="3"/>
      <c r="E1" s="3"/>
      <c r="F1" s="3"/>
      <c r="G1" s="3"/>
      <c r="H1" s="3"/>
      <c r="I1" s="3"/>
      <c r="J1" s="3"/>
      <c r="K1" s="3"/>
      <c r="L1" s="3"/>
      <c r="M1" s="3"/>
    </row>
    <row r="2" spans="1:19" ht="15.75">
      <c r="A2" s="574" t="s">
        <v>168</v>
      </c>
      <c r="B2" s="574"/>
      <c r="C2" s="574"/>
      <c r="D2" s="574"/>
      <c r="E2" s="574"/>
      <c r="F2" s="574"/>
      <c r="G2" s="574"/>
      <c r="H2" s="574"/>
      <c r="I2" s="574"/>
      <c r="J2" s="574"/>
      <c r="K2" s="574"/>
      <c r="L2" s="574"/>
      <c r="M2" s="574"/>
      <c r="N2" s="3"/>
      <c r="O2" s="3"/>
      <c r="P2" s="3"/>
      <c r="Q2" s="3"/>
      <c r="R2" s="3"/>
      <c r="S2" s="3"/>
    </row>
    <row r="3" spans="1:19" ht="15.75">
      <c r="A3" s="575" t="s">
        <v>422</v>
      </c>
      <c r="B3" s="575"/>
      <c r="C3" s="575"/>
      <c r="D3" s="575"/>
      <c r="E3" s="575"/>
      <c r="F3" s="575"/>
      <c r="G3" s="575"/>
      <c r="H3" s="575"/>
      <c r="I3" s="575"/>
      <c r="J3" s="575"/>
      <c r="K3" s="575"/>
      <c r="L3" s="575"/>
      <c r="M3" s="575"/>
      <c r="N3" s="3"/>
      <c r="O3" s="3"/>
      <c r="P3" s="3"/>
      <c r="Q3" s="3"/>
      <c r="R3" s="3"/>
      <c r="S3" s="3"/>
    </row>
    <row r="4" spans="1:19" ht="15.75">
      <c r="A4" s="563" t="str">
        <f>'DCS.1.7'!A4</f>
        <v>FOR THE YEAR ENDED DECEMBER 31, 2023</v>
      </c>
      <c r="B4" s="563"/>
      <c r="C4" s="563"/>
      <c r="D4" s="563"/>
      <c r="E4" s="563"/>
      <c r="F4" s="563"/>
      <c r="G4" s="563"/>
      <c r="H4" s="563"/>
      <c r="I4" s="563"/>
      <c r="J4" s="563"/>
      <c r="K4" s="563"/>
      <c r="L4" s="563"/>
      <c r="M4" s="563"/>
      <c r="N4" s="323"/>
      <c r="O4" s="323"/>
      <c r="P4" s="323"/>
      <c r="Q4" s="323"/>
      <c r="R4" s="323"/>
      <c r="S4" s="323"/>
    </row>
    <row r="5" spans="1:19" ht="15">
      <c r="A5" s="3"/>
      <c r="B5" s="3"/>
      <c r="C5" s="3"/>
      <c r="D5" s="3"/>
      <c r="E5" s="3"/>
      <c r="F5" s="3"/>
      <c r="G5" s="3"/>
      <c r="H5" s="3"/>
      <c r="I5" s="3"/>
      <c r="J5" s="3"/>
      <c r="K5" s="3"/>
      <c r="L5" s="3"/>
      <c r="M5" s="3"/>
      <c r="N5" s="3"/>
      <c r="O5" s="3"/>
      <c r="P5" s="3"/>
      <c r="Q5" s="3"/>
      <c r="R5" s="3"/>
      <c r="S5" s="3"/>
    </row>
    <row r="6" spans="1:19" ht="15">
      <c r="A6" s="3"/>
      <c r="B6" s="3"/>
      <c r="C6" s="8"/>
      <c r="D6" s="8"/>
      <c r="E6" s="8"/>
      <c r="F6" s="8"/>
      <c r="G6" s="8"/>
      <c r="H6" s="8"/>
      <c r="I6" s="8"/>
      <c r="J6" s="8"/>
      <c r="K6" s="3"/>
      <c r="L6" s="3"/>
      <c r="M6" s="3"/>
      <c r="N6" s="3"/>
      <c r="O6" s="3"/>
      <c r="P6" s="3"/>
      <c r="Q6" s="3"/>
      <c r="R6" s="3"/>
      <c r="S6" s="3"/>
    </row>
    <row r="7" spans="1:19" ht="15.75">
      <c r="A7" s="574" t="str">
        <f>'DCS.1.7'!A7</f>
        <v>SPONSOR: John Durland</v>
      </c>
      <c r="B7" s="574"/>
      <c r="C7" s="574"/>
      <c r="D7" s="574"/>
      <c r="E7" s="574"/>
      <c r="F7" s="574"/>
      <c r="G7" s="574"/>
      <c r="H7" s="574"/>
      <c r="I7" s="574"/>
      <c r="J7" s="574"/>
      <c r="K7" s="574"/>
      <c r="L7" s="574"/>
      <c r="M7" s="574"/>
      <c r="N7" s="3"/>
      <c r="O7" s="3"/>
      <c r="P7" s="3"/>
      <c r="Q7" s="3"/>
      <c r="R7" s="3"/>
      <c r="S7" s="3"/>
    </row>
    <row r="8" spans="1:19" ht="15">
      <c r="A8" s="3"/>
      <c r="B8" s="3"/>
      <c r="C8" s="8"/>
      <c r="D8" s="8"/>
      <c r="E8" s="8"/>
      <c r="F8" s="8"/>
      <c r="G8" s="8"/>
      <c r="H8" s="8"/>
      <c r="I8" s="8"/>
      <c r="J8" s="8"/>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
      <c r="A10" s="576" t="s">
        <v>174</v>
      </c>
      <c r="B10" s="576"/>
      <c r="C10" s="576"/>
      <c r="D10" s="576"/>
      <c r="E10" s="576"/>
      <c r="F10" s="576"/>
      <c r="G10" s="576"/>
      <c r="H10" s="576"/>
      <c r="I10" s="576"/>
      <c r="J10" s="576"/>
      <c r="K10" s="576"/>
      <c r="L10" s="576"/>
      <c r="M10" s="576"/>
      <c r="N10" s="3"/>
      <c r="O10" s="3"/>
      <c r="P10" s="3"/>
      <c r="Q10" s="3"/>
      <c r="R10" s="3"/>
      <c r="S10" s="3"/>
    </row>
    <row r="11" spans="1:19" ht="138.75" customHeight="1">
      <c r="A11" s="577" t="s">
        <v>639</v>
      </c>
      <c r="B11" s="578"/>
      <c r="C11" s="578"/>
      <c r="D11" s="578"/>
      <c r="E11" s="578"/>
      <c r="F11" s="578"/>
      <c r="G11" s="578"/>
      <c r="H11" s="578"/>
      <c r="I11" s="578"/>
      <c r="J11" s="578"/>
      <c r="K11" s="578"/>
      <c r="L11" s="578"/>
      <c r="M11" s="579"/>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
      <c r="A13" s="8" t="s">
        <v>169</v>
      </c>
      <c r="B13" s="8"/>
      <c r="C13" s="18"/>
      <c r="D13" s="18"/>
      <c r="E13" s="573" t="s">
        <v>173</v>
      </c>
      <c r="F13" s="573"/>
      <c r="G13" s="573"/>
      <c r="H13" s="63"/>
      <c r="I13" s="63" t="s">
        <v>200</v>
      </c>
      <c r="J13" s="63"/>
      <c r="K13" s="63" t="s">
        <v>200</v>
      </c>
      <c r="L13" s="63"/>
      <c r="M13" s="63" t="s">
        <v>178</v>
      </c>
      <c r="N13" s="3"/>
      <c r="O13" s="3"/>
      <c r="P13" s="3"/>
      <c r="Q13" s="3"/>
      <c r="R13" s="3"/>
      <c r="S13" s="3"/>
    </row>
    <row r="14" spans="1:19" ht="15">
      <c r="A14" s="324" t="s">
        <v>170</v>
      </c>
      <c r="B14" s="63"/>
      <c r="C14" s="88" t="s">
        <v>194</v>
      </c>
      <c r="D14" s="63"/>
      <c r="E14" s="325" t="s">
        <v>176</v>
      </c>
      <c r="F14" s="63"/>
      <c r="G14" s="324" t="s">
        <v>177</v>
      </c>
      <c r="H14" s="63"/>
      <c r="I14" s="325" t="s">
        <v>201</v>
      </c>
      <c r="J14" s="63"/>
      <c r="K14" s="324" t="s">
        <v>175</v>
      </c>
      <c r="L14" s="63"/>
      <c r="M14" s="324"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1">
        <v>3</v>
      </c>
      <c r="L17" s="3"/>
      <c r="M17" s="9">
        <f>ROUND(+E17*K17,2)</f>
        <v>288.08999999999997</v>
      </c>
      <c r="N17" s="3"/>
      <c r="O17" s="3"/>
      <c r="P17" s="3"/>
      <c r="Q17" s="3"/>
      <c r="R17" s="3"/>
      <c r="S17" s="3"/>
    </row>
    <row r="18" spans="1:19" ht="15">
      <c r="A18" s="8">
        <f>A17+1</f>
        <v>2</v>
      </c>
      <c r="B18" s="8"/>
      <c r="C18" s="24" t="s">
        <v>181</v>
      </c>
      <c r="D18" s="3"/>
      <c r="E18" s="9">
        <f>+'Cost Category'!$C$21</f>
        <v>31.131965699999999</v>
      </c>
      <c r="F18" s="9"/>
      <c r="G18" s="3"/>
      <c r="H18" s="3"/>
      <c r="I18" s="31"/>
      <c r="J18" s="3"/>
      <c r="K18" s="31">
        <v>3</v>
      </c>
      <c r="L18" s="3"/>
      <c r="M18" s="9">
        <f>ROUND(+E18*K18,2)</f>
        <v>93.4</v>
      </c>
      <c r="N18" s="3"/>
      <c r="O18" s="3"/>
      <c r="P18" s="3"/>
      <c r="Q18" s="3"/>
      <c r="R18" s="3"/>
      <c r="S18" s="3"/>
    </row>
    <row r="19" spans="1:19" ht="15">
      <c r="A19" s="8">
        <f t="shared" ref="A19:A24" si="0">A18+1</f>
        <v>3</v>
      </c>
      <c r="B19" s="8"/>
      <c r="C19" s="24" t="s">
        <v>193</v>
      </c>
      <c r="D19" s="3"/>
      <c r="E19" s="3"/>
      <c r="F19" s="3"/>
      <c r="G19" s="9">
        <f>+'Cost Category'!$C$32</f>
        <v>0.92</v>
      </c>
      <c r="H19" s="9"/>
      <c r="I19" s="32">
        <v>1</v>
      </c>
      <c r="J19" s="9"/>
      <c r="K19" s="31"/>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1"/>
      <c r="L20" s="3"/>
      <c r="M20" s="9">
        <f>+G20*I20</f>
        <v>0</v>
      </c>
      <c r="N20" s="3"/>
      <c r="O20" s="3"/>
      <c r="P20" s="3"/>
      <c r="Q20" s="3"/>
      <c r="R20" s="3"/>
      <c r="S20" s="3"/>
    </row>
    <row r="21" spans="1:19" ht="15">
      <c r="A21" s="8">
        <f t="shared" si="0"/>
        <v>5</v>
      </c>
      <c r="B21" s="8"/>
      <c r="C21" s="24" t="s">
        <v>182</v>
      </c>
      <c r="D21" s="3"/>
      <c r="E21" s="9">
        <f>+'Cost Category'!$C$37</f>
        <v>5.33</v>
      </c>
      <c r="F21" s="9"/>
      <c r="G21" s="3"/>
      <c r="H21" s="3"/>
      <c r="I21" s="31"/>
      <c r="J21" s="3"/>
      <c r="K21" s="31">
        <v>3</v>
      </c>
      <c r="L21" s="3"/>
      <c r="M21" s="9">
        <f>ROUND(+E21*K21,2)</f>
        <v>15.99</v>
      </c>
      <c r="N21" s="3"/>
      <c r="O21" s="3"/>
      <c r="P21" s="3"/>
      <c r="Q21" s="3"/>
      <c r="R21" s="3"/>
      <c r="S21" s="3"/>
    </row>
    <row r="22" spans="1:19" ht="15">
      <c r="A22" s="8">
        <f t="shared" si="0"/>
        <v>6</v>
      </c>
      <c r="B22" s="8"/>
      <c r="C22" s="49" t="s">
        <v>202</v>
      </c>
      <c r="D22" s="49"/>
      <c r="E22" s="49"/>
      <c r="F22" s="49"/>
      <c r="G22" s="49"/>
      <c r="H22" s="254"/>
      <c r="I22" s="255"/>
      <c r="J22" s="254"/>
      <c r="K22" s="254"/>
      <c r="L22" s="49"/>
      <c r="M22" s="253">
        <f>SUM(M17:M21)</f>
        <v>398.40000000000003</v>
      </c>
      <c r="N22" s="3"/>
      <c r="O22" s="3"/>
      <c r="P22" s="3"/>
      <c r="Q22" s="3"/>
      <c r="R22" s="3"/>
      <c r="S22" s="3"/>
    </row>
    <row r="23" spans="1:19" ht="15">
      <c r="A23" s="8">
        <f t="shared" si="0"/>
        <v>7</v>
      </c>
      <c r="B23" s="8"/>
      <c r="C23" s="3" t="s">
        <v>554</v>
      </c>
      <c r="D23" s="17"/>
      <c r="E23" s="17"/>
      <c r="F23" s="17"/>
      <c r="G23" s="36"/>
      <c r="H23" s="36"/>
      <c r="I23" s="34"/>
      <c r="J23" s="36"/>
      <c r="K23" s="17"/>
      <c r="L23" s="3"/>
      <c r="M23" s="16">
        <f>'AMS-M Move Out CT'!M25</f>
        <v>120</v>
      </c>
      <c r="N23" s="3"/>
      <c r="O23" s="3"/>
      <c r="P23" s="3"/>
      <c r="Q23" s="3"/>
      <c r="R23" s="3"/>
      <c r="S23" s="3"/>
    </row>
    <row r="24" spans="1:19" ht="15">
      <c r="A24" s="8">
        <f t="shared" si="0"/>
        <v>8</v>
      </c>
      <c r="B24" s="8"/>
      <c r="C24" s="3" t="s">
        <v>171</v>
      </c>
      <c r="D24" s="3"/>
      <c r="E24" s="3"/>
      <c r="F24" s="3"/>
      <c r="G24" s="3"/>
      <c r="H24" s="3"/>
      <c r="I24" s="31"/>
      <c r="J24" s="3"/>
      <c r="K24" s="3"/>
      <c r="L24" s="3"/>
      <c r="M24" s="9">
        <f>+M22+M23</f>
        <v>518.40000000000009</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9</v>
      </c>
      <c r="B26" s="8"/>
      <c r="C26" s="80" t="s">
        <v>172</v>
      </c>
      <c r="D26" s="3"/>
      <c r="E26" s="3"/>
      <c r="F26" s="3"/>
      <c r="G26" s="3"/>
      <c r="H26" s="3"/>
      <c r="I26" s="31"/>
      <c r="J26" s="3"/>
      <c r="K26" s="3"/>
      <c r="L26" s="3"/>
      <c r="M26" s="81">
        <f>ROUND(+M24,0)</f>
        <v>518</v>
      </c>
      <c r="N26" s="3"/>
      <c r="O26" s="3"/>
      <c r="P26" s="3"/>
      <c r="Q26" s="3"/>
      <c r="R26" s="3"/>
      <c r="S26" s="3"/>
    </row>
    <row r="27" spans="1:19" ht="15.75" thickTop="1">
      <c r="A27" s="3"/>
      <c r="B27" s="3"/>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7">
    <mergeCell ref="E13:G13"/>
    <mergeCell ref="A2:M2"/>
    <mergeCell ref="A3:M3"/>
    <mergeCell ref="A4:M4"/>
    <mergeCell ref="A7:M7"/>
    <mergeCell ref="A10:M10"/>
    <mergeCell ref="A11:M11"/>
  </mergeCells>
  <pageMargins left="0.7" right="0.7" top="0.75" bottom="0.75" header="0.3" footer="0.3"/>
  <pageSetup scale="71" orientation="portrait" r:id="rId1"/>
  <headerFooter>
    <oddHeader>&amp;RWP JRD Discretionary Services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S32"/>
  <sheetViews>
    <sheetView zoomScale="87" zoomScaleNormal="87" workbookViewId="0">
      <selection activeCell="A5" sqref="A5"/>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52" t="s">
        <v>423</v>
      </c>
      <c r="B3" s="552"/>
      <c r="C3" s="560"/>
      <c r="D3" s="560"/>
      <c r="E3" s="560"/>
      <c r="F3" s="560"/>
      <c r="G3" s="560"/>
      <c r="H3" s="560"/>
      <c r="I3" s="560"/>
      <c r="J3" s="560"/>
      <c r="K3" s="560"/>
      <c r="L3" s="560"/>
      <c r="M3" s="560"/>
      <c r="N3" s="3"/>
      <c r="O3" s="3"/>
      <c r="P3" s="3"/>
      <c r="Q3" s="3"/>
      <c r="R3" s="3"/>
      <c r="S3" s="3"/>
    </row>
    <row r="4" spans="1:19" ht="15.75">
      <c r="A4" s="563" t="str">
        <f>'DCS.1.8'!A4</f>
        <v>FOR THE YEAR ENDED DECEMBER 31, 2023</v>
      </c>
      <c r="B4" s="563"/>
      <c r="C4" s="563"/>
      <c r="D4" s="563"/>
      <c r="E4" s="563"/>
      <c r="F4" s="563"/>
      <c r="G4" s="563"/>
      <c r="H4" s="563"/>
      <c r="I4" s="563"/>
      <c r="J4" s="563"/>
      <c r="K4" s="563"/>
      <c r="L4" s="563"/>
      <c r="M4" s="563"/>
      <c r="N4" s="308"/>
      <c r="O4" s="308"/>
      <c r="P4" s="308"/>
      <c r="Q4" s="308"/>
      <c r="R4" s="308"/>
      <c r="S4" s="308"/>
    </row>
    <row r="5" spans="1:19" ht="15">
      <c r="A5" s="3"/>
      <c r="B5" s="3"/>
      <c r="C5" s="3"/>
      <c r="D5" s="3"/>
      <c r="E5" s="3"/>
      <c r="F5" s="3"/>
      <c r="G5" s="3"/>
      <c r="H5" s="3"/>
      <c r="I5" s="3"/>
      <c r="J5" s="3"/>
      <c r="K5" s="3"/>
      <c r="L5" s="3"/>
      <c r="M5" s="3"/>
      <c r="N5" s="3"/>
      <c r="O5" s="3"/>
      <c r="P5" s="3"/>
      <c r="Q5" s="3"/>
      <c r="R5" s="3"/>
      <c r="S5" s="3"/>
    </row>
    <row r="6" spans="1:19" ht="15.75">
      <c r="A6" s="3"/>
      <c r="B6" s="3"/>
      <c r="C6" s="306"/>
      <c r="D6" s="306"/>
      <c r="E6" s="306"/>
      <c r="F6" s="306"/>
      <c r="G6" s="306"/>
      <c r="H6" s="306"/>
      <c r="I6" s="306"/>
      <c r="J6" s="306"/>
      <c r="K6" s="3"/>
      <c r="L6" s="3"/>
      <c r="M6" s="3"/>
      <c r="N6" s="3"/>
      <c r="O6" s="3"/>
      <c r="P6" s="3"/>
      <c r="Q6" s="3"/>
      <c r="R6" s="3"/>
      <c r="S6" s="3"/>
    </row>
    <row r="7" spans="1:19" ht="15.75">
      <c r="A7" s="552" t="str">
        <f>'DCS.1.8'!A7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50.75" customHeight="1">
      <c r="A11" s="555" t="s">
        <v>639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307"/>
      <c r="I13" s="307" t="s">
        <v>200</v>
      </c>
      <c r="J13" s="307"/>
      <c r="K13" s="307" t="s">
        <v>200</v>
      </c>
      <c r="L13" s="307"/>
      <c r="M13" s="307" t="s">
        <v>178</v>
      </c>
      <c r="N13" s="3"/>
      <c r="O13" s="3"/>
      <c r="P13" s="3"/>
      <c r="Q13" s="3"/>
      <c r="R13" s="3"/>
      <c r="S13" s="3"/>
    </row>
    <row r="14" spans="1:19" ht="15.75">
      <c r="A14" s="11" t="s">
        <v>170</v>
      </c>
      <c r="B14" s="307"/>
      <c r="C14" s="309" t="s">
        <v>194</v>
      </c>
      <c r="D14" s="307"/>
      <c r="E14" s="19" t="s">
        <v>176</v>
      </c>
      <c r="F14" s="307"/>
      <c r="G14" s="11" t="s">
        <v>177</v>
      </c>
      <c r="H14" s="307"/>
      <c r="I14" s="19" t="s">
        <v>201</v>
      </c>
      <c r="J14" s="307"/>
      <c r="K14" s="11" t="s">
        <v>175</v>
      </c>
      <c r="L14" s="307"/>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0.9</v>
      </c>
      <c r="L17" s="3"/>
      <c r="M17" s="9">
        <f>ROUND(+E17*K17,2)</f>
        <v>86.43</v>
      </c>
      <c r="N17" s="3"/>
      <c r="O17" s="3"/>
      <c r="P17" s="3"/>
      <c r="Q17" s="3"/>
      <c r="R17" s="3"/>
      <c r="S17" s="3"/>
    </row>
    <row r="18" spans="1:19" ht="15">
      <c r="A18" s="8">
        <f>A17+1</f>
        <v>2</v>
      </c>
      <c r="B18" s="8"/>
      <c r="C18" s="24" t="s">
        <v>181</v>
      </c>
      <c r="D18" s="3"/>
      <c r="E18" s="9">
        <f>+'Cost Category'!$C$21</f>
        <v>31.131965699999999</v>
      </c>
      <c r="F18" s="9"/>
      <c r="G18" s="3"/>
      <c r="H18" s="3"/>
      <c r="I18" s="31"/>
      <c r="J18" s="3"/>
      <c r="K18" s="3">
        <v>0.9</v>
      </c>
      <c r="L18" s="3"/>
      <c r="M18" s="9">
        <f>ROUND(+E18*K18,2)</f>
        <v>28.02</v>
      </c>
      <c r="N18" s="3"/>
      <c r="O18" s="3"/>
      <c r="P18" s="3"/>
      <c r="Q18" s="3"/>
      <c r="R18" s="3"/>
      <c r="S18" s="3"/>
    </row>
    <row r="19" spans="1:19" ht="15">
      <c r="A19" s="8">
        <f t="shared" ref="A19:A24"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182</v>
      </c>
      <c r="D21" s="3"/>
      <c r="E21" s="9">
        <f>+'Cost Category'!$C$37</f>
        <v>5.33</v>
      </c>
      <c r="F21" s="9"/>
      <c r="G21" s="3"/>
      <c r="H21" s="3"/>
      <c r="I21" s="31"/>
      <c r="J21" s="3"/>
      <c r="K21" s="3">
        <v>0.9</v>
      </c>
      <c r="L21" s="3"/>
      <c r="M21" s="9">
        <f>ROUND(+E21*K21,2)</f>
        <v>4.8</v>
      </c>
      <c r="N21" s="3"/>
      <c r="O21" s="3"/>
      <c r="P21" s="3"/>
      <c r="Q21" s="3"/>
      <c r="R21" s="3"/>
      <c r="S21" s="3"/>
    </row>
    <row r="22" spans="1:19" ht="15">
      <c r="A22" s="8">
        <f t="shared" si="0"/>
        <v>6</v>
      </c>
      <c r="B22" s="8"/>
      <c r="C22" s="49" t="s">
        <v>202</v>
      </c>
      <c r="D22" s="49"/>
      <c r="E22" s="49"/>
      <c r="F22" s="49"/>
      <c r="G22" s="49"/>
      <c r="H22" s="254"/>
      <c r="I22" s="255"/>
      <c r="J22" s="254"/>
      <c r="K22" s="254"/>
      <c r="L22" s="49"/>
      <c r="M22" s="253">
        <f>SUM(M17:M21)</f>
        <v>120.17</v>
      </c>
      <c r="N22" s="3"/>
      <c r="O22" s="3"/>
      <c r="P22" s="3"/>
      <c r="Q22" s="3"/>
      <c r="R22" s="3"/>
      <c r="S22" s="3"/>
    </row>
    <row r="23" spans="1:19" ht="15">
      <c r="A23" s="8">
        <f t="shared" si="0"/>
        <v>7</v>
      </c>
      <c r="B23" s="8"/>
      <c r="C23" s="3" t="s">
        <v>554</v>
      </c>
      <c r="D23" s="17"/>
      <c r="E23" s="17"/>
      <c r="F23" s="17"/>
      <c r="G23" s="36"/>
      <c r="H23" s="36"/>
      <c r="I23" s="34"/>
      <c r="J23" s="36"/>
      <c r="K23" s="17"/>
      <c r="L23" s="3"/>
      <c r="M23" s="16">
        <f>'AMS-M Move Out CT'!M25</f>
        <v>120</v>
      </c>
      <c r="N23" s="3"/>
      <c r="O23" s="3"/>
      <c r="P23" s="3"/>
      <c r="Q23" s="3"/>
      <c r="R23" s="3"/>
      <c r="S23" s="3"/>
    </row>
    <row r="24" spans="1:19" ht="15">
      <c r="A24" s="8">
        <f t="shared" si="0"/>
        <v>8</v>
      </c>
      <c r="B24" s="8"/>
      <c r="C24" s="3" t="s">
        <v>178</v>
      </c>
      <c r="D24" s="3"/>
      <c r="E24" s="3"/>
      <c r="F24" s="3"/>
      <c r="G24" s="3"/>
      <c r="H24" s="3"/>
      <c r="I24" s="31"/>
      <c r="J24" s="3"/>
      <c r="K24" s="3"/>
      <c r="L24" s="3"/>
      <c r="M24" s="9">
        <f>+M22+M23</f>
        <v>240.17000000000002</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9</v>
      </c>
      <c r="B26" s="8"/>
      <c r="C26" s="13" t="s">
        <v>172</v>
      </c>
      <c r="D26" s="13"/>
      <c r="E26" s="13"/>
      <c r="F26" s="13"/>
      <c r="G26" s="13"/>
      <c r="H26" s="13"/>
      <c r="I26" s="33"/>
      <c r="J26" s="13"/>
      <c r="K26" s="3"/>
      <c r="L26" s="3"/>
      <c r="M26" s="15">
        <f>ROUND(+M24,0)</f>
        <v>240</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7">
    <mergeCell ref="E13:G13"/>
    <mergeCell ref="A2:M2"/>
    <mergeCell ref="A3:M3"/>
    <mergeCell ref="A4:M4"/>
    <mergeCell ref="A7:M7"/>
    <mergeCell ref="A10:M10"/>
    <mergeCell ref="A11:M11"/>
  </mergeCells>
  <pageMargins left="0.7" right="0.7" top="0.75" bottom="0.75" header="0.3" footer="0.3"/>
  <pageSetup scale="71" orientation="portrait" r:id="rId1"/>
  <headerFooter>
    <oddHeader>&amp;RWP JRD Discretionary Services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68BF6-872B-4A52-A802-8ED0E7A4371F}">
  <sheetPr>
    <pageSetUpPr fitToPage="1"/>
  </sheetPr>
  <dimension ref="A1:S75"/>
  <sheetViews>
    <sheetView zoomScale="86" zoomScaleNormal="86" workbookViewId="0">
      <selection activeCell="C8" sqref="C8"/>
    </sheetView>
  </sheetViews>
  <sheetFormatPr defaultRowHeight="12.75"/>
  <cols>
    <col min="2" max="2" width="1.28515625" customWidth="1"/>
    <col min="3" max="3" width="35.140625" bestFit="1" customWidth="1"/>
    <col min="4" max="4" width="1.85546875" customWidth="1"/>
    <col min="5" max="5" width="12.285156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32.28515625" customWidth="1"/>
    <col min="14" max="14" width="12.85546875" bestFit="1" customWidth="1"/>
    <col min="15" max="15" width="11.28515625" bestFit="1" customWidth="1"/>
  </cols>
  <sheetData>
    <row r="1" spans="1:19" ht="15.75">
      <c r="A1" s="561" t="s">
        <v>168</v>
      </c>
      <c r="B1" s="561"/>
      <c r="C1" s="562"/>
      <c r="D1" s="562"/>
      <c r="E1" s="562"/>
      <c r="F1" s="562"/>
      <c r="G1" s="562"/>
      <c r="H1" s="562"/>
      <c r="I1" s="562"/>
      <c r="J1" s="562"/>
      <c r="K1" s="562"/>
      <c r="L1" s="562"/>
      <c r="M1" s="562"/>
      <c r="N1" s="3"/>
      <c r="O1" s="3"/>
      <c r="P1" s="3"/>
      <c r="Q1" s="3"/>
      <c r="R1" s="3"/>
      <c r="S1" s="3"/>
    </row>
    <row r="2" spans="1:19" ht="15.75">
      <c r="A2" s="561" t="s">
        <v>614</v>
      </c>
      <c r="B2" s="561"/>
      <c r="C2" s="562"/>
      <c r="D2" s="562"/>
      <c r="E2" s="562"/>
      <c r="F2" s="562"/>
      <c r="G2" s="562"/>
      <c r="H2" s="562"/>
      <c r="I2" s="562"/>
      <c r="J2" s="562"/>
      <c r="K2" s="562"/>
      <c r="L2" s="562"/>
      <c r="M2" s="562"/>
      <c r="N2" s="3"/>
      <c r="O2" s="3"/>
      <c r="P2" s="3"/>
      <c r="Q2" s="3"/>
      <c r="R2" s="3"/>
      <c r="S2" s="3"/>
    </row>
    <row r="3" spans="1:19" ht="15.75">
      <c r="A3" s="563" t="str">
        <f>'DCS.1.9'!A4</f>
        <v>FOR THE YEAR ENDED DECEMBER 31, 2023</v>
      </c>
      <c r="B3" s="563"/>
      <c r="C3" s="563"/>
      <c r="D3" s="563"/>
      <c r="E3" s="563"/>
      <c r="F3" s="563"/>
      <c r="G3" s="563"/>
      <c r="H3" s="563"/>
      <c r="I3" s="563"/>
      <c r="J3" s="563"/>
      <c r="K3" s="563"/>
      <c r="L3" s="563"/>
      <c r="M3" s="563"/>
      <c r="N3" s="528"/>
      <c r="O3" s="528"/>
      <c r="P3" s="528"/>
      <c r="Q3" s="528"/>
      <c r="R3" s="528"/>
      <c r="S3" s="528"/>
    </row>
    <row r="4" spans="1:19" ht="15" hidden="1">
      <c r="A4" s="3"/>
      <c r="B4" s="3"/>
      <c r="C4" s="3"/>
      <c r="D4" s="3"/>
      <c r="E4" s="3"/>
      <c r="F4" s="3"/>
      <c r="G4" s="3"/>
      <c r="H4" s="3"/>
      <c r="I4" s="3"/>
      <c r="J4" s="3"/>
      <c r="K4" s="3"/>
      <c r="L4" s="3"/>
      <c r="M4" s="3"/>
      <c r="N4" s="3"/>
      <c r="O4" s="3"/>
      <c r="P4" s="3"/>
      <c r="Q4" s="3"/>
      <c r="R4" s="3"/>
      <c r="S4" s="3"/>
    </row>
    <row r="5" spans="1:19" ht="15.75" hidden="1">
      <c r="A5" s="553" t="s">
        <v>174</v>
      </c>
      <c r="B5" s="553"/>
      <c r="C5" s="553"/>
      <c r="D5" s="553"/>
      <c r="E5" s="553"/>
      <c r="F5" s="553"/>
      <c r="G5" s="553"/>
      <c r="H5" s="553"/>
      <c r="I5" s="553"/>
      <c r="J5" s="553"/>
      <c r="K5" s="553"/>
      <c r="L5" s="553"/>
      <c r="M5" s="554"/>
      <c r="N5" s="3"/>
      <c r="O5" s="3"/>
      <c r="P5" s="3"/>
      <c r="Q5" s="3"/>
      <c r="R5" s="3"/>
      <c r="S5" s="3"/>
    </row>
    <row r="6" spans="1:19" ht="127.15" hidden="1" customHeight="1">
      <c r="A6" s="555" t="s">
        <v>34</v>
      </c>
      <c r="B6" s="556"/>
      <c r="C6" s="557"/>
      <c r="D6" s="557"/>
      <c r="E6" s="557"/>
      <c r="F6" s="557"/>
      <c r="G6" s="557"/>
      <c r="H6" s="557"/>
      <c r="I6" s="557"/>
      <c r="J6" s="557"/>
      <c r="K6" s="557"/>
      <c r="L6" s="557"/>
      <c r="M6" s="558"/>
      <c r="N6" s="3"/>
      <c r="O6" s="3"/>
      <c r="P6" s="3"/>
      <c r="Q6" s="3"/>
      <c r="R6" s="3"/>
      <c r="S6" s="3"/>
    </row>
    <row r="7" spans="1:19" ht="15">
      <c r="A7" s="3"/>
      <c r="B7" s="3"/>
      <c r="C7" s="3"/>
      <c r="D7" s="3"/>
      <c r="E7" s="3"/>
      <c r="F7" s="3"/>
      <c r="G7" s="3"/>
      <c r="H7" s="3"/>
      <c r="I7" s="3"/>
      <c r="J7" s="3"/>
      <c r="K7" s="3"/>
      <c r="L7" s="3"/>
      <c r="M7" s="3"/>
      <c r="N7" s="3"/>
      <c r="O7" s="3"/>
      <c r="P7" s="3"/>
      <c r="Q7" s="3"/>
      <c r="R7" s="3"/>
      <c r="S7" s="3"/>
    </row>
    <row r="8" spans="1:19" ht="15">
      <c r="A8" s="3"/>
      <c r="B8" s="3"/>
      <c r="C8" s="3"/>
      <c r="D8" s="3"/>
      <c r="E8" s="3"/>
      <c r="F8" s="3"/>
      <c r="G8" s="3"/>
      <c r="H8" s="3"/>
      <c r="I8" s="3"/>
      <c r="J8" s="3"/>
      <c r="K8" s="3"/>
      <c r="L8" s="3"/>
      <c r="M8" s="3"/>
      <c r="N8" s="3"/>
      <c r="O8" s="3"/>
      <c r="P8" s="3"/>
      <c r="Q8" s="3"/>
      <c r="R8" s="3"/>
      <c r="S8" s="3"/>
    </row>
    <row r="9" spans="1:19" ht="15" customHeight="1">
      <c r="A9" s="552" t="str">
        <f>'DCS.1.9'!A7</f>
        <v>SPONSOR: John Durland</v>
      </c>
      <c r="B9" s="552"/>
      <c r="C9" s="560"/>
      <c r="D9" s="560"/>
      <c r="E9" s="560"/>
      <c r="F9" s="560"/>
      <c r="G9" s="560"/>
      <c r="H9" s="560"/>
      <c r="I9" s="560"/>
      <c r="J9" s="560"/>
      <c r="K9" s="560"/>
      <c r="L9" s="560"/>
      <c r="M9" s="560"/>
      <c r="N9" s="3"/>
      <c r="O9" s="3"/>
      <c r="P9" s="3"/>
      <c r="Q9" s="3"/>
      <c r="R9" s="3"/>
      <c r="S9" s="3"/>
    </row>
    <row r="10" spans="1:19" ht="15">
      <c r="A10" s="3"/>
      <c r="B10" s="3"/>
      <c r="C10" s="6"/>
      <c r="D10" s="6"/>
      <c r="E10" s="6"/>
      <c r="F10" s="6"/>
      <c r="G10" s="6"/>
      <c r="H10" s="6"/>
      <c r="I10" s="6"/>
      <c r="J10" s="6"/>
      <c r="K10" s="3"/>
      <c r="L10" s="3"/>
      <c r="M10" s="3"/>
      <c r="N10" s="3"/>
      <c r="O10" s="3"/>
      <c r="P10" s="3"/>
      <c r="Q10" s="3"/>
      <c r="R10" s="3"/>
      <c r="S10" s="3"/>
    </row>
    <row r="11" spans="1:19" ht="15">
      <c r="A11" s="3"/>
      <c r="B11" s="3"/>
      <c r="N11" s="3"/>
      <c r="O11" s="3"/>
      <c r="P11" s="3"/>
      <c r="Q11" s="3"/>
      <c r="R11" s="3"/>
      <c r="S11" s="3"/>
    </row>
    <row r="12" spans="1:19" ht="15.75">
      <c r="A12" s="580" t="s">
        <v>174</v>
      </c>
      <c r="B12" s="580"/>
      <c r="C12" s="580"/>
      <c r="D12" s="580"/>
      <c r="E12" s="580"/>
      <c r="F12" s="580"/>
      <c r="G12" s="580"/>
      <c r="H12" s="580"/>
      <c r="I12" s="580"/>
      <c r="J12" s="580"/>
      <c r="K12" s="580"/>
      <c r="L12" s="580"/>
      <c r="M12" s="581"/>
      <c r="N12" s="3"/>
      <c r="O12" s="3"/>
      <c r="P12" s="3"/>
      <c r="Q12" s="3"/>
      <c r="R12" s="3"/>
      <c r="S12" s="3"/>
    </row>
    <row r="13" spans="1:19" ht="15" customHeight="1">
      <c r="A13" s="564" t="s">
        <v>616</v>
      </c>
      <c r="B13" s="565"/>
      <c r="C13" s="565"/>
      <c r="D13" s="565"/>
      <c r="E13" s="565"/>
      <c r="F13" s="565"/>
      <c r="G13" s="565"/>
      <c r="H13" s="565"/>
      <c r="I13" s="565"/>
      <c r="J13" s="565"/>
      <c r="K13" s="565"/>
      <c r="L13" s="565"/>
      <c r="M13" s="566"/>
      <c r="N13" s="3"/>
      <c r="O13" s="3"/>
      <c r="P13" s="3"/>
      <c r="Q13" s="3"/>
      <c r="R13" s="3"/>
      <c r="S13" s="3"/>
    </row>
    <row r="14" spans="1:19" ht="15">
      <c r="A14" s="567"/>
      <c r="B14" s="568"/>
      <c r="C14" s="568"/>
      <c r="D14" s="568"/>
      <c r="E14" s="568"/>
      <c r="F14" s="568"/>
      <c r="G14" s="568"/>
      <c r="H14" s="568"/>
      <c r="I14" s="568"/>
      <c r="J14" s="568"/>
      <c r="K14" s="568"/>
      <c r="L14" s="568"/>
      <c r="M14" s="569"/>
      <c r="N14" s="3"/>
      <c r="O14" s="3"/>
      <c r="P14" s="3"/>
      <c r="Q14" s="3"/>
      <c r="R14" s="3"/>
      <c r="S14" s="3"/>
    </row>
    <row r="15" spans="1:19" ht="15">
      <c r="A15" s="567"/>
      <c r="B15" s="568"/>
      <c r="C15" s="568"/>
      <c r="D15" s="568"/>
      <c r="E15" s="568"/>
      <c r="F15" s="568"/>
      <c r="G15" s="568"/>
      <c r="H15" s="568"/>
      <c r="I15" s="568"/>
      <c r="J15" s="568"/>
      <c r="K15" s="568"/>
      <c r="L15" s="568"/>
      <c r="M15" s="569"/>
      <c r="N15" s="3"/>
      <c r="O15" s="3"/>
      <c r="P15" s="3"/>
      <c r="Q15" s="3"/>
      <c r="R15" s="3"/>
      <c r="S15" s="3"/>
    </row>
    <row r="16" spans="1:19" ht="15">
      <c r="A16" s="567"/>
      <c r="B16" s="568"/>
      <c r="C16" s="568"/>
      <c r="D16" s="568"/>
      <c r="E16" s="568"/>
      <c r="F16" s="568"/>
      <c r="G16" s="568"/>
      <c r="H16" s="568"/>
      <c r="I16" s="568"/>
      <c r="J16" s="568"/>
      <c r="K16" s="568"/>
      <c r="L16" s="568"/>
      <c r="M16" s="569"/>
      <c r="N16" s="3"/>
      <c r="O16" s="3"/>
      <c r="P16" s="3"/>
      <c r="Q16" s="3"/>
      <c r="R16" s="3"/>
      <c r="S16" s="3"/>
    </row>
    <row r="17" spans="1:19" ht="15">
      <c r="A17" s="567"/>
      <c r="B17" s="568"/>
      <c r="C17" s="568"/>
      <c r="D17" s="568"/>
      <c r="E17" s="568"/>
      <c r="F17" s="568"/>
      <c r="G17" s="568"/>
      <c r="H17" s="568"/>
      <c r="I17" s="568"/>
      <c r="J17" s="568"/>
      <c r="K17" s="568"/>
      <c r="L17" s="568"/>
      <c r="M17" s="569"/>
      <c r="N17" s="3"/>
      <c r="O17" s="3"/>
      <c r="P17" s="3"/>
      <c r="Q17" s="3"/>
      <c r="R17" s="3"/>
      <c r="S17" s="3"/>
    </row>
    <row r="18" spans="1:19" ht="17.25" customHeight="1">
      <c r="A18" s="570"/>
      <c r="B18" s="571"/>
      <c r="C18" s="571"/>
      <c r="D18" s="571"/>
      <c r="E18" s="571"/>
      <c r="F18" s="571"/>
      <c r="G18" s="571"/>
      <c r="H18" s="571"/>
      <c r="I18" s="571"/>
      <c r="J18" s="571"/>
      <c r="K18" s="571"/>
      <c r="L18" s="571"/>
      <c r="M18" s="572"/>
      <c r="N18" s="3"/>
      <c r="O18" s="3"/>
      <c r="P18" s="3"/>
      <c r="Q18" s="3"/>
      <c r="R18" s="3"/>
      <c r="S18" s="3"/>
    </row>
    <row r="19" spans="1:19" ht="15">
      <c r="A19" s="3"/>
      <c r="B19" s="3"/>
      <c r="C19" s="3"/>
      <c r="D19" s="3"/>
      <c r="E19" s="3"/>
      <c r="F19" s="3"/>
      <c r="G19" s="3"/>
      <c r="H19" s="3"/>
      <c r="I19" s="3"/>
      <c r="J19" s="3"/>
      <c r="K19" s="3"/>
      <c r="L19" s="3"/>
      <c r="M19" s="3"/>
      <c r="N19" s="3"/>
      <c r="O19" s="3"/>
      <c r="P19" s="3"/>
      <c r="Q19" s="3"/>
      <c r="R19" s="3"/>
      <c r="S19" s="3"/>
    </row>
    <row r="20" spans="1:19" ht="15.75">
      <c r="A20" s="529" t="s">
        <v>169</v>
      </c>
      <c r="B20" s="529"/>
      <c r="C20" s="18"/>
      <c r="D20" s="18"/>
      <c r="E20" s="559" t="s">
        <v>173</v>
      </c>
      <c r="F20" s="559"/>
      <c r="G20" s="559"/>
      <c r="H20" s="527"/>
      <c r="I20" s="527" t="s">
        <v>200</v>
      </c>
      <c r="J20" s="527"/>
      <c r="K20" s="527" t="s">
        <v>200</v>
      </c>
      <c r="L20" s="527"/>
      <c r="M20" s="527" t="s">
        <v>178</v>
      </c>
      <c r="N20" s="3"/>
      <c r="O20" s="3"/>
      <c r="P20" s="3"/>
      <c r="Q20" s="3"/>
      <c r="R20" s="3"/>
      <c r="S20" s="3"/>
    </row>
    <row r="21" spans="1:19" ht="15.75">
      <c r="A21" s="11" t="s">
        <v>170</v>
      </c>
      <c r="B21" s="527"/>
      <c r="C21" s="11" t="s">
        <v>194</v>
      </c>
      <c r="D21" s="527"/>
      <c r="E21" s="19" t="s">
        <v>176</v>
      </c>
      <c r="F21" s="527"/>
      <c r="G21" s="11" t="s">
        <v>177</v>
      </c>
      <c r="H21" s="527"/>
      <c r="I21" s="19" t="s">
        <v>201</v>
      </c>
      <c r="J21" s="527"/>
      <c r="K21" s="11" t="s">
        <v>175</v>
      </c>
      <c r="L21" s="527"/>
      <c r="M21" s="11" t="s">
        <v>179</v>
      </c>
      <c r="N21" s="3"/>
      <c r="O21" s="3"/>
      <c r="P21" s="3"/>
      <c r="Q21" s="3"/>
      <c r="R21" s="3"/>
      <c r="S21" s="3"/>
    </row>
    <row r="22" spans="1:19" ht="15.75">
      <c r="A22" s="527"/>
      <c r="B22" s="527"/>
      <c r="C22" s="527"/>
      <c r="D22" s="527"/>
      <c r="E22" s="494"/>
      <c r="F22" s="527"/>
      <c r="G22" s="527"/>
      <c r="H22" s="527"/>
      <c r="I22" s="494"/>
      <c r="J22" s="527"/>
      <c r="K22" s="527"/>
      <c r="L22" s="527"/>
      <c r="M22" s="527"/>
      <c r="N22" s="3"/>
      <c r="O22" s="3"/>
      <c r="P22" s="3"/>
      <c r="Q22" s="3"/>
      <c r="R22" s="3"/>
      <c r="S22" s="3"/>
    </row>
    <row r="23" spans="1:19" ht="15">
      <c r="A23" s="8"/>
      <c r="B23" s="8"/>
      <c r="C23" s="23" t="s">
        <v>195</v>
      </c>
      <c r="D23" s="3"/>
      <c r="E23" s="3"/>
      <c r="F23" s="3"/>
      <c r="G23" s="3"/>
      <c r="H23" s="3"/>
      <c r="I23" s="31"/>
      <c r="J23" s="3"/>
      <c r="K23" s="3"/>
      <c r="L23" s="3"/>
      <c r="M23" s="27"/>
      <c r="P23" s="3"/>
      <c r="Q23" s="3"/>
      <c r="R23" s="3"/>
      <c r="S23" s="3"/>
    </row>
    <row r="24" spans="1:19" ht="15">
      <c r="A24" s="8">
        <v>1</v>
      </c>
      <c r="B24" s="8"/>
      <c r="C24" s="24" t="s">
        <v>180</v>
      </c>
      <c r="D24" s="3"/>
      <c r="E24" s="9">
        <f>'Cost Category'!$C$18</f>
        <v>96.03</v>
      </c>
      <c r="F24" s="9"/>
      <c r="G24" s="3"/>
      <c r="H24" s="3"/>
      <c r="I24" s="31"/>
      <c r="J24" s="3"/>
      <c r="K24" s="31">
        <v>1</v>
      </c>
      <c r="L24" s="3"/>
      <c r="M24" s="9">
        <f>ROUND(+E24*K24,2)</f>
        <v>96.03</v>
      </c>
    </row>
    <row r="25" spans="1:19" ht="15">
      <c r="A25" s="8">
        <f>A24+1</f>
        <v>2</v>
      </c>
      <c r="B25" s="8"/>
      <c r="C25" s="24" t="s">
        <v>181</v>
      </c>
      <c r="D25" s="3"/>
      <c r="E25" s="9">
        <f>'Cost Category'!$C$21</f>
        <v>31.131965699999999</v>
      </c>
      <c r="F25" s="9"/>
      <c r="G25" s="3"/>
      <c r="H25" s="3"/>
      <c r="I25" s="31"/>
      <c r="J25" s="3"/>
      <c r="K25" s="31">
        <v>1</v>
      </c>
      <c r="L25" s="3"/>
      <c r="M25" s="9">
        <f>ROUND(+E25*K25,2)</f>
        <v>31.13</v>
      </c>
    </row>
    <row r="26" spans="1:19" ht="15">
      <c r="A26" s="8">
        <f t="shared" ref="A26:A31" si="0">A25+1</f>
        <v>3</v>
      </c>
      <c r="B26" s="8"/>
      <c r="C26" s="24" t="s">
        <v>193</v>
      </c>
      <c r="D26" s="3"/>
      <c r="E26" s="3"/>
      <c r="F26" s="3"/>
      <c r="G26" s="9">
        <f>+'Cost Category'!$C$32</f>
        <v>0.92</v>
      </c>
      <c r="H26" s="9"/>
      <c r="I26" s="32">
        <v>1</v>
      </c>
      <c r="J26" s="9"/>
      <c r="K26" s="31"/>
      <c r="L26" s="3"/>
      <c r="M26" s="9">
        <f>+G26*I26</f>
        <v>0.92</v>
      </c>
    </row>
    <row r="27" spans="1:19" ht="15">
      <c r="A27" s="8">
        <f t="shared" si="0"/>
        <v>4</v>
      </c>
      <c r="B27" s="8"/>
      <c r="C27" s="24" t="s">
        <v>192</v>
      </c>
      <c r="D27" s="3"/>
      <c r="E27" s="3"/>
      <c r="F27" s="3"/>
      <c r="G27" s="29">
        <f>'Cost Category'!C34</f>
        <v>0</v>
      </c>
      <c r="H27" s="9"/>
      <c r="I27" s="32">
        <v>1</v>
      </c>
      <c r="J27" s="9"/>
      <c r="K27" s="31"/>
      <c r="L27" s="3"/>
      <c r="M27" s="9">
        <f>+G27*I27</f>
        <v>0</v>
      </c>
    </row>
    <row r="28" spans="1:19" ht="15">
      <c r="A28" s="8">
        <f t="shared" si="0"/>
        <v>5</v>
      </c>
      <c r="B28" s="8"/>
      <c r="C28" s="24" t="s">
        <v>182</v>
      </c>
      <c r="D28" s="3"/>
      <c r="E28" s="29">
        <f>'Cost Category'!$C$37</f>
        <v>5.33</v>
      </c>
      <c r="F28" s="9"/>
      <c r="G28" s="3"/>
      <c r="H28" s="3"/>
      <c r="I28" s="31"/>
      <c r="J28" s="3"/>
      <c r="K28" s="31">
        <v>1</v>
      </c>
      <c r="L28" s="3"/>
      <c r="M28" s="9">
        <f>ROUND(+E28*K28,2)</f>
        <v>5.33</v>
      </c>
      <c r="N28" s="3"/>
      <c r="P28" s="3"/>
      <c r="Q28" s="3"/>
      <c r="R28" s="3"/>
      <c r="S28" s="3"/>
    </row>
    <row r="29" spans="1:19" ht="15">
      <c r="A29" s="8">
        <f t="shared" si="0"/>
        <v>6</v>
      </c>
      <c r="B29" s="8"/>
      <c r="C29" s="49" t="s">
        <v>202</v>
      </c>
      <c r="D29" s="49"/>
      <c r="E29" s="49"/>
      <c r="F29" s="49"/>
      <c r="G29" s="49"/>
      <c r="H29" s="254"/>
      <c r="I29" s="255"/>
      <c r="J29" s="254"/>
      <c r="K29" s="254"/>
      <c r="L29" s="49"/>
      <c r="M29" s="253">
        <f>SUM(M24:M28)</f>
        <v>133.41</v>
      </c>
      <c r="N29" s="8"/>
      <c r="O29" s="8"/>
    </row>
    <row r="30" spans="1:19" ht="15">
      <c r="A30" s="8">
        <f t="shared" si="0"/>
        <v>7</v>
      </c>
      <c r="B30" s="8"/>
      <c r="C30" s="3" t="s">
        <v>315</v>
      </c>
      <c r="M30" s="16">
        <f>'Non - Move Out SC'!M25</f>
        <v>80</v>
      </c>
      <c r="N30" s="262"/>
      <c r="O30" s="29"/>
    </row>
    <row r="31" spans="1:19" ht="15">
      <c r="A31" s="8">
        <f t="shared" si="0"/>
        <v>8</v>
      </c>
      <c r="B31" s="8"/>
      <c r="C31" s="43" t="s">
        <v>171</v>
      </c>
      <c r="D31" s="3"/>
      <c r="E31" s="3"/>
      <c r="F31" s="3"/>
      <c r="G31" s="3"/>
      <c r="H31" s="3"/>
      <c r="I31" s="3"/>
      <c r="J31" s="3"/>
      <c r="K31" s="3"/>
      <c r="L31" s="3"/>
      <c r="M31" s="29">
        <f>M29+M30</f>
        <v>213.41</v>
      </c>
    </row>
    <row r="32" spans="1:19" ht="15">
      <c r="A32" s="8"/>
      <c r="B32" s="8"/>
      <c r="C32" s="43"/>
      <c r="D32" s="3"/>
      <c r="E32" s="3"/>
      <c r="F32" s="3"/>
      <c r="G32" s="3"/>
      <c r="H32" s="3"/>
      <c r="I32" s="3"/>
      <c r="J32" s="3"/>
      <c r="K32" s="3"/>
      <c r="L32" s="3"/>
      <c r="M32" s="57"/>
    </row>
    <row r="33" spans="1:13" ht="16.5" thickBot="1">
      <c r="A33" s="8">
        <v>9</v>
      </c>
      <c r="B33" s="8"/>
      <c r="C33" s="80" t="s">
        <v>323</v>
      </c>
      <c r="D33" s="80"/>
      <c r="E33" s="80"/>
      <c r="F33" s="80"/>
      <c r="G33" s="80"/>
      <c r="H33" s="80"/>
      <c r="I33" s="252"/>
      <c r="J33" s="80"/>
      <c r="K33" s="3"/>
      <c r="L33" s="3"/>
      <c r="M33" s="81">
        <f>ROUND(+M31,0)</f>
        <v>213</v>
      </c>
    </row>
    <row r="34" spans="1:13" ht="16.5" thickTop="1">
      <c r="A34" s="8"/>
      <c r="B34" s="8"/>
      <c r="C34" s="86"/>
      <c r="D34" s="86"/>
      <c r="E34" s="82"/>
      <c r="F34" s="82"/>
      <c r="G34" s="82"/>
      <c r="H34" s="82"/>
      <c r="I34" s="82"/>
      <c r="J34" s="82"/>
      <c r="K34" s="82"/>
      <c r="L34" s="17"/>
      <c r="M34" s="113"/>
    </row>
    <row r="35" spans="1:13" ht="15">
      <c r="A35" s="8"/>
      <c r="B35" s="8"/>
      <c r="C35" s="399"/>
      <c r="D35" s="17"/>
      <c r="E35" s="400"/>
      <c r="F35" s="82"/>
      <c r="G35" s="82"/>
      <c r="H35" s="82"/>
      <c r="I35" s="400"/>
      <c r="J35" s="82"/>
      <c r="K35" s="82"/>
      <c r="L35" s="17"/>
      <c r="M35" s="400"/>
    </row>
    <row r="36" spans="1:13" ht="15">
      <c r="A36" s="3"/>
      <c r="B36" s="3"/>
      <c r="C36" s="399"/>
      <c r="D36" s="17"/>
      <c r="E36" s="401"/>
      <c r="F36" s="401"/>
      <c r="G36" s="17"/>
      <c r="H36" s="17"/>
      <c r="I36" s="48"/>
      <c r="J36" s="17"/>
      <c r="K36" s="17"/>
      <c r="L36" s="17"/>
      <c r="M36" s="48"/>
    </row>
    <row r="37" spans="1:13" ht="17.25">
      <c r="A37" s="3"/>
      <c r="B37" s="3"/>
      <c r="C37" s="399"/>
      <c r="D37" s="17"/>
      <c r="E37" s="402"/>
      <c r="F37" s="401"/>
      <c r="G37" s="17"/>
      <c r="H37" s="17"/>
      <c r="I37" s="48"/>
      <c r="J37" s="17"/>
      <c r="K37" s="17"/>
      <c r="L37" s="17"/>
      <c r="M37" s="403"/>
    </row>
    <row r="38" spans="1:13" ht="15">
      <c r="A38" s="3"/>
      <c r="B38" s="3"/>
      <c r="C38" s="399"/>
      <c r="D38" s="17"/>
      <c r="E38" s="401"/>
      <c r="F38" s="17"/>
      <c r="G38" s="17"/>
      <c r="H38" s="17"/>
      <c r="I38" s="48"/>
      <c r="J38" s="17"/>
      <c r="K38" s="17"/>
      <c r="L38" s="17"/>
      <c r="M38" s="48"/>
    </row>
    <row r="39" spans="1:13" ht="15">
      <c r="A39" s="3"/>
      <c r="B39" s="3"/>
      <c r="C39" s="244"/>
      <c r="D39" s="3"/>
      <c r="E39" s="245"/>
      <c r="F39" s="245"/>
      <c r="G39" s="3"/>
      <c r="H39" s="3"/>
      <c r="I39" s="29"/>
      <c r="J39" s="3"/>
      <c r="K39" s="3"/>
      <c r="L39" s="3"/>
      <c r="M39" s="29"/>
    </row>
    <row r="40" spans="1:13" ht="15">
      <c r="A40" s="3"/>
      <c r="B40" s="3"/>
      <c r="C40" s="244"/>
      <c r="D40" s="3"/>
      <c r="E40" s="245"/>
      <c r="F40" s="245"/>
      <c r="G40" s="8"/>
      <c r="H40" s="3"/>
      <c r="I40" s="247"/>
      <c r="J40" s="3"/>
      <c r="K40" s="3"/>
      <c r="L40" s="3"/>
      <c r="M40" s="29"/>
    </row>
    <row r="41" spans="1:13" ht="15">
      <c r="A41" s="244"/>
      <c r="B41" s="3"/>
      <c r="C41" s="244"/>
      <c r="D41" s="3"/>
      <c r="E41" s="3"/>
      <c r="F41" s="3"/>
      <c r="G41" s="8"/>
      <c r="H41" s="8"/>
      <c r="I41" s="247"/>
      <c r="J41" s="247"/>
      <c r="K41" s="247"/>
      <c r="L41" s="8"/>
      <c r="M41" s="8"/>
    </row>
    <row r="42" spans="1:13" ht="15">
      <c r="A42" s="3"/>
      <c r="B42" s="3"/>
      <c r="C42" s="244"/>
      <c r="D42" s="3"/>
      <c r="E42" s="245"/>
      <c r="F42" s="3"/>
      <c r="G42" s="29"/>
      <c r="H42" s="3"/>
      <c r="I42" s="249"/>
      <c r="J42" s="29"/>
      <c r="K42" s="249"/>
      <c r="L42" s="3"/>
      <c r="M42" s="29"/>
    </row>
    <row r="43" spans="1:13" ht="15" hidden="1">
      <c r="A43" s="3"/>
      <c r="B43" s="3"/>
      <c r="C43" s="244" t="s">
        <v>305</v>
      </c>
      <c r="D43" s="3"/>
      <c r="E43" s="245"/>
      <c r="F43" s="3"/>
      <c r="G43" s="29"/>
      <c r="H43" s="3"/>
      <c r="I43" s="29"/>
      <c r="J43" s="29"/>
      <c r="K43" s="29"/>
      <c r="L43" s="3"/>
      <c r="M43" s="249">
        <v>0</v>
      </c>
    </row>
    <row r="44" spans="1:13" ht="15" hidden="1">
      <c r="A44" s="3"/>
      <c r="B44" s="3"/>
      <c r="C44" s="244"/>
      <c r="D44" s="3"/>
      <c r="E44" s="245"/>
      <c r="F44" s="3"/>
      <c r="G44" s="29"/>
      <c r="H44" s="3"/>
      <c r="I44" s="29"/>
      <c r="J44" s="29"/>
      <c r="K44" s="29"/>
      <c r="L44" s="3"/>
      <c r="M44" s="249"/>
    </row>
    <row r="45" spans="1:13" ht="15" hidden="1">
      <c r="A45" s="3"/>
      <c r="B45" s="3"/>
      <c r="C45" s="244" t="s">
        <v>304</v>
      </c>
      <c r="D45" s="3"/>
      <c r="E45" s="245">
        <f>E36</f>
        <v>0</v>
      </c>
      <c r="F45" s="3"/>
      <c r="G45" s="8"/>
      <c r="H45" s="8"/>
      <c r="I45" s="248" t="e">
        <f>M45/E45</f>
        <v>#DIV/0!</v>
      </c>
      <c r="J45" s="247"/>
      <c r="K45" s="247"/>
      <c r="L45" s="8"/>
      <c r="M45" s="247">
        <f>M36+M42+M43</f>
        <v>0</v>
      </c>
    </row>
    <row r="46" spans="1:13" ht="17.25" hidden="1">
      <c r="A46" s="3"/>
      <c r="B46" s="3"/>
      <c r="C46" s="244" t="s">
        <v>303</v>
      </c>
      <c r="D46" s="3"/>
      <c r="E46" s="245">
        <f>E37</f>
        <v>0</v>
      </c>
      <c r="F46" s="3"/>
      <c r="H46" s="3"/>
      <c r="I46" s="29">
        <f>I37</f>
        <v>0</v>
      </c>
      <c r="J46" s="29"/>
      <c r="L46" s="3"/>
      <c r="M46" s="246">
        <f>E46*I46</f>
        <v>0</v>
      </c>
    </row>
    <row r="47" spans="1:13" ht="15" hidden="1">
      <c r="A47" s="3"/>
      <c r="B47" s="3"/>
      <c r="C47" s="244" t="s">
        <v>171</v>
      </c>
      <c r="D47" s="3"/>
      <c r="E47" s="245"/>
      <c r="F47" s="3"/>
      <c r="G47" s="3"/>
      <c r="H47" s="3"/>
      <c r="I47" s="29"/>
      <c r="J47" s="29"/>
      <c r="K47" s="29"/>
      <c r="L47" s="3"/>
      <c r="M47" s="29">
        <f>SUM(M45:M46)</f>
        <v>0</v>
      </c>
    </row>
    <row r="48" spans="1:13" ht="15" hidden="1">
      <c r="A48" s="3"/>
      <c r="B48" s="3"/>
      <c r="C48" s="244"/>
      <c r="D48" s="3"/>
      <c r="E48" s="245"/>
      <c r="F48" s="3"/>
      <c r="G48" s="3"/>
      <c r="H48" s="3"/>
      <c r="I48" s="29"/>
      <c r="J48" s="29"/>
      <c r="K48" s="29"/>
      <c r="L48" s="3"/>
      <c r="M48" s="29"/>
    </row>
    <row r="49" spans="1:13" ht="15">
      <c r="A49" s="3"/>
      <c r="B49" s="3"/>
      <c r="C49" s="244"/>
      <c r="D49" s="3"/>
      <c r="E49" s="245"/>
      <c r="F49" s="3"/>
      <c r="G49" s="3"/>
      <c r="H49" s="3"/>
      <c r="I49" s="29"/>
      <c r="J49" s="3"/>
      <c r="K49" s="3"/>
      <c r="L49" s="3"/>
      <c r="M49" s="29"/>
    </row>
    <row r="50" spans="1:13" ht="15">
      <c r="A50" s="3"/>
      <c r="B50" s="3"/>
      <c r="C50" s="244"/>
      <c r="D50" s="3"/>
      <c r="E50" s="245"/>
      <c r="F50" s="3"/>
      <c r="G50" s="3"/>
      <c r="H50" s="3"/>
      <c r="I50" s="29"/>
      <c r="J50" s="3"/>
      <c r="K50" s="3"/>
      <c r="L50" s="3"/>
      <c r="M50" s="29"/>
    </row>
    <row r="51" spans="1:13" ht="15">
      <c r="A51" s="3"/>
      <c r="B51" s="3"/>
      <c r="C51" s="244"/>
      <c r="D51" s="3"/>
      <c r="E51" s="245"/>
      <c r="F51" s="3"/>
      <c r="G51" s="3"/>
      <c r="H51" s="3"/>
      <c r="I51" s="29"/>
      <c r="J51" s="3"/>
      <c r="K51" s="3"/>
      <c r="L51" s="3"/>
      <c r="M51" s="29"/>
    </row>
    <row r="52" spans="1:13" ht="15">
      <c r="C52" s="3"/>
      <c r="D52" s="3"/>
      <c r="E52" s="3"/>
      <c r="F52" s="3"/>
      <c r="G52" s="3"/>
      <c r="H52" s="3"/>
      <c r="I52" s="29"/>
      <c r="J52" s="3"/>
      <c r="K52" s="3"/>
      <c r="L52" s="3"/>
    </row>
    <row r="53" spans="1:13" ht="15">
      <c r="C53" s="244"/>
      <c r="M53" s="29"/>
    </row>
    <row r="55" spans="1:13" ht="15">
      <c r="A55" s="244"/>
      <c r="C55" s="244"/>
      <c r="D55" s="3"/>
      <c r="E55" s="3"/>
      <c r="F55" s="3"/>
      <c r="G55" s="3"/>
      <c r="H55" s="3"/>
      <c r="I55" s="3"/>
      <c r="J55" s="3"/>
      <c r="K55" s="3"/>
      <c r="L55" s="3"/>
      <c r="M55" s="3"/>
    </row>
    <row r="56" spans="1:13" ht="15">
      <c r="C56" s="244"/>
      <c r="D56" s="3"/>
      <c r="E56" s="245"/>
      <c r="F56" s="3"/>
      <c r="G56" s="3"/>
      <c r="H56" s="3"/>
      <c r="J56" s="3"/>
      <c r="K56" s="3"/>
      <c r="L56" s="3"/>
      <c r="M56" s="29"/>
    </row>
    <row r="57" spans="1:13" ht="15">
      <c r="C57" s="244"/>
      <c r="D57" s="3"/>
      <c r="E57" s="245"/>
      <c r="F57" s="3"/>
      <c r="G57" s="3"/>
      <c r="H57" s="3"/>
      <c r="I57" s="29"/>
      <c r="J57" s="3"/>
      <c r="K57" s="3"/>
      <c r="L57" s="3"/>
      <c r="M57" s="29"/>
    </row>
    <row r="58" spans="1:13" ht="15">
      <c r="C58" s="244"/>
      <c r="D58" s="3"/>
      <c r="E58" s="245"/>
      <c r="F58" s="3"/>
      <c r="G58" s="3"/>
      <c r="H58" s="3"/>
      <c r="I58" s="29"/>
      <c r="J58" s="3"/>
      <c r="K58" s="3"/>
      <c r="L58" s="3"/>
      <c r="M58" s="29"/>
    </row>
    <row r="59" spans="1:13" ht="15">
      <c r="C59" s="244"/>
      <c r="D59" s="3"/>
      <c r="E59" s="245"/>
      <c r="F59" s="3"/>
      <c r="G59" s="3"/>
      <c r="H59" s="3"/>
      <c r="I59" s="29"/>
      <c r="J59" s="3"/>
      <c r="K59" s="3"/>
      <c r="L59" s="3"/>
      <c r="M59" s="29"/>
    </row>
    <row r="60" spans="1:13" ht="15">
      <c r="C60" s="244"/>
      <c r="D60" s="3"/>
      <c r="E60" s="245"/>
      <c r="F60" s="3"/>
      <c r="G60" s="3"/>
      <c r="H60" s="3"/>
      <c r="I60" s="29"/>
      <c r="J60" s="3"/>
      <c r="K60" s="3"/>
      <c r="L60" s="3"/>
      <c r="M60" s="29"/>
    </row>
    <row r="61" spans="1:13" ht="15">
      <c r="C61" s="244"/>
      <c r="D61" s="3"/>
      <c r="E61" s="245"/>
      <c r="F61" s="3"/>
      <c r="G61" s="3"/>
      <c r="H61" s="3"/>
      <c r="I61" s="29"/>
      <c r="J61" s="3"/>
      <c r="K61" s="3"/>
      <c r="L61" s="3"/>
      <c r="M61" s="29"/>
    </row>
    <row r="62" spans="1:13" ht="15">
      <c r="C62" s="244"/>
      <c r="D62" s="3"/>
      <c r="E62" s="245"/>
      <c r="F62" s="3"/>
      <c r="G62" s="3"/>
      <c r="H62" s="3"/>
      <c r="I62" s="29"/>
      <c r="J62" s="3"/>
      <c r="K62" s="3"/>
      <c r="L62" s="3"/>
      <c r="M62" s="29"/>
    </row>
    <row r="63" spans="1:13" ht="15">
      <c r="C63" s="3"/>
      <c r="D63" s="3"/>
      <c r="E63" s="3"/>
      <c r="F63" s="3"/>
      <c r="G63" s="3"/>
      <c r="H63" s="3"/>
      <c r="I63" s="29"/>
      <c r="J63" s="3"/>
      <c r="K63" s="3"/>
      <c r="L63" s="3"/>
    </row>
    <row r="64" spans="1:13" ht="15">
      <c r="C64" s="244"/>
      <c r="M64" s="29"/>
    </row>
    <row r="66" spans="1:13" ht="15">
      <c r="A66" s="244"/>
      <c r="C66" s="244"/>
      <c r="D66" s="3"/>
      <c r="E66" s="3"/>
      <c r="F66" s="3"/>
      <c r="G66" s="3"/>
      <c r="H66" s="3"/>
      <c r="I66" s="3"/>
      <c r="J66" s="3"/>
      <c r="K66" s="3"/>
      <c r="L66" s="3"/>
      <c r="M66" s="3"/>
    </row>
    <row r="67" spans="1:13" ht="15">
      <c r="C67" s="244"/>
      <c r="D67" s="3"/>
      <c r="E67" s="245"/>
      <c r="F67" s="3"/>
      <c r="G67" s="3"/>
      <c r="H67" s="3"/>
      <c r="J67" s="3"/>
      <c r="K67" s="3"/>
      <c r="L67" s="3"/>
      <c r="M67" s="29"/>
    </row>
    <row r="68" spans="1:13" ht="15">
      <c r="C68" s="244"/>
      <c r="D68" s="3"/>
      <c r="E68" s="245"/>
      <c r="F68" s="3"/>
      <c r="G68" s="3"/>
      <c r="H68" s="3"/>
      <c r="I68" s="29"/>
      <c r="J68" s="3"/>
      <c r="K68" s="3"/>
      <c r="L68" s="3"/>
      <c r="M68" s="29"/>
    </row>
    <row r="69" spans="1:13" ht="15">
      <c r="C69" s="244"/>
      <c r="D69" s="3"/>
      <c r="E69" s="245"/>
      <c r="F69" s="3"/>
      <c r="G69" s="3"/>
      <c r="H69" s="3"/>
      <c r="I69" s="29"/>
      <c r="J69" s="3"/>
      <c r="K69" s="3"/>
      <c r="L69" s="3"/>
      <c r="M69" s="29"/>
    </row>
    <row r="70" spans="1:13" ht="15">
      <c r="C70" s="244"/>
      <c r="D70" s="3"/>
      <c r="E70" s="245"/>
      <c r="F70" s="3"/>
      <c r="G70" s="3"/>
      <c r="H70" s="3"/>
      <c r="I70" s="29"/>
      <c r="J70" s="3"/>
      <c r="K70" s="3"/>
      <c r="L70" s="3"/>
      <c r="M70" s="29"/>
    </row>
    <row r="71" spans="1:13" ht="15">
      <c r="C71" s="244"/>
      <c r="D71" s="3"/>
      <c r="E71" s="245"/>
      <c r="F71" s="3"/>
      <c r="G71" s="3"/>
      <c r="H71" s="3"/>
      <c r="I71" s="29"/>
      <c r="J71" s="3"/>
      <c r="K71" s="3"/>
      <c r="L71" s="3"/>
      <c r="M71" s="29"/>
    </row>
    <row r="72" spans="1:13" ht="15">
      <c r="C72" s="244"/>
      <c r="D72" s="3"/>
      <c r="E72" s="245"/>
      <c r="F72" s="3"/>
      <c r="G72" s="3"/>
      <c r="H72" s="3"/>
      <c r="I72" s="29"/>
      <c r="J72" s="3"/>
      <c r="K72" s="3"/>
      <c r="L72" s="3"/>
      <c r="M72" s="29"/>
    </row>
    <row r="73" spans="1:13" ht="15">
      <c r="C73" s="244"/>
      <c r="D73" s="3"/>
      <c r="E73" s="245"/>
      <c r="F73" s="3"/>
      <c r="G73" s="3"/>
      <c r="H73" s="3"/>
      <c r="I73" s="29"/>
      <c r="J73" s="3"/>
      <c r="K73" s="3"/>
      <c r="L73" s="3"/>
      <c r="M73" s="29"/>
    </row>
    <row r="74" spans="1:13" ht="15">
      <c r="C74" s="3"/>
      <c r="D74" s="3"/>
      <c r="E74" s="3"/>
      <c r="F74" s="3"/>
      <c r="G74" s="3"/>
      <c r="H74" s="3"/>
      <c r="I74" s="29"/>
      <c r="J74" s="3"/>
      <c r="K74" s="3"/>
      <c r="L74" s="3"/>
    </row>
    <row r="75" spans="1:13" ht="15">
      <c r="C75" s="244"/>
      <c r="M75" s="29"/>
    </row>
  </sheetData>
  <mergeCells count="9">
    <mergeCell ref="A12:M12"/>
    <mergeCell ref="A13:M18"/>
    <mergeCell ref="E20:G20"/>
    <mergeCell ref="A1:M1"/>
    <mergeCell ref="A2:M2"/>
    <mergeCell ref="A3:M3"/>
    <mergeCell ref="A5:M5"/>
    <mergeCell ref="A6:M6"/>
    <mergeCell ref="A9:M9"/>
  </mergeCells>
  <pageMargins left="0.7" right="0.7" top="0.75" bottom="0.75" header="0.3" footer="0.3"/>
  <pageSetup scale="70" orientation="portrait" r:id="rId1"/>
  <headerFooter>
    <oddHeader>&amp;RWP JRD Discretionary Services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S40"/>
  <sheetViews>
    <sheetView zoomScale="85" zoomScaleNormal="85" workbookViewId="0">
      <selection activeCell="A6" sqref="A6"/>
    </sheetView>
  </sheetViews>
  <sheetFormatPr defaultRowHeight="12.75"/>
  <cols>
    <col min="2" max="2" width="1.28515625" customWidth="1"/>
    <col min="3" max="3" width="51" customWidth="1"/>
    <col min="4" max="4" width="1.85546875" customWidth="1"/>
    <col min="5" max="5" width="12.28515625" bestFit="1" customWidth="1"/>
    <col min="6" max="6" width="1.28515625" customWidth="1"/>
    <col min="7" max="7" width="11.140625" customWidth="1"/>
    <col min="8" max="8" width="1.7109375" customWidth="1"/>
    <col min="9" max="9" width="11.5703125" bestFit="1"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424</v>
      </c>
      <c r="B3" s="561"/>
      <c r="C3" s="562"/>
      <c r="D3" s="562"/>
      <c r="E3" s="562"/>
      <c r="F3" s="562"/>
      <c r="G3" s="562"/>
      <c r="H3" s="562"/>
      <c r="I3" s="562"/>
      <c r="J3" s="562"/>
      <c r="K3" s="562"/>
      <c r="L3" s="562"/>
      <c r="M3" s="562"/>
      <c r="N3" s="3"/>
      <c r="O3" s="3"/>
      <c r="P3" s="3"/>
      <c r="Q3" s="3"/>
      <c r="R3" s="3"/>
      <c r="S3" s="3"/>
    </row>
    <row r="4" spans="1:19" ht="15.75">
      <c r="A4" s="563" t="str">
        <f>'DCS.2.1'!A3</f>
        <v>FOR THE YEAR ENDED DECEMBER 31, 2023</v>
      </c>
      <c r="B4" s="563"/>
      <c r="C4" s="563"/>
      <c r="D4" s="563"/>
      <c r="E4" s="563"/>
      <c r="F4" s="563"/>
      <c r="G4" s="563"/>
      <c r="H4" s="563"/>
      <c r="I4" s="563"/>
      <c r="J4" s="563"/>
      <c r="K4" s="563"/>
      <c r="L4" s="563"/>
      <c r="M4" s="563"/>
      <c r="N4" s="212"/>
      <c r="O4" s="212"/>
      <c r="P4" s="212"/>
      <c r="Q4" s="212"/>
      <c r="R4" s="212"/>
      <c r="S4" s="212"/>
    </row>
    <row r="5" spans="1:19" ht="15">
      <c r="A5" s="3"/>
      <c r="B5" s="3"/>
      <c r="C5" s="3"/>
      <c r="D5" s="3"/>
      <c r="E5" s="3"/>
      <c r="F5" s="3"/>
      <c r="G5" s="3"/>
      <c r="H5" s="3"/>
      <c r="I5" s="3"/>
      <c r="J5" s="3"/>
      <c r="K5" s="3"/>
      <c r="L5" s="3"/>
      <c r="M5" s="3"/>
      <c r="N5" s="3"/>
      <c r="O5" s="3"/>
      <c r="P5" s="3"/>
      <c r="Q5" s="3"/>
      <c r="R5" s="3"/>
      <c r="S5" s="3"/>
    </row>
    <row r="6" spans="1:19" ht="15.75">
      <c r="A6" s="3"/>
      <c r="B6" s="3"/>
      <c r="C6" s="211"/>
      <c r="D6" s="211"/>
      <c r="E6" s="211"/>
      <c r="F6" s="211"/>
      <c r="G6" s="211"/>
      <c r="H6" s="211"/>
      <c r="I6" s="211"/>
      <c r="J6" s="211"/>
      <c r="K6" s="3"/>
      <c r="L6" s="3"/>
      <c r="M6" s="3"/>
      <c r="N6" s="3"/>
      <c r="O6" s="3"/>
      <c r="P6" s="3"/>
      <c r="Q6" s="3"/>
      <c r="R6" s="3"/>
      <c r="S6" s="3"/>
    </row>
    <row r="7" spans="1:19" ht="15.75">
      <c r="A7" s="552" t="str">
        <f>'DCS.2.1'!A9</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50.75" customHeight="1">
      <c r="A11" s="555" t="s">
        <v>638</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213"/>
      <c r="I13" s="213" t="s">
        <v>200</v>
      </c>
      <c r="J13" s="213"/>
      <c r="K13" s="213" t="s">
        <v>200</v>
      </c>
      <c r="L13" s="213"/>
      <c r="M13" s="213" t="s">
        <v>178</v>
      </c>
      <c r="N13" s="3"/>
      <c r="O13" s="3"/>
      <c r="P13" s="3"/>
      <c r="Q13" s="3"/>
      <c r="R13" s="3"/>
      <c r="S13" s="3"/>
    </row>
    <row r="14" spans="1:19" ht="15.75">
      <c r="A14" s="11" t="s">
        <v>170</v>
      </c>
      <c r="B14" s="213"/>
      <c r="C14" s="26" t="s">
        <v>194</v>
      </c>
      <c r="D14" s="213"/>
      <c r="E14" s="19" t="s">
        <v>176</v>
      </c>
      <c r="F14" s="213"/>
      <c r="G14" s="11" t="s">
        <v>177</v>
      </c>
      <c r="H14" s="213"/>
      <c r="I14" s="19" t="s">
        <v>201</v>
      </c>
      <c r="J14" s="213"/>
      <c r="K14" s="11" t="s">
        <v>175</v>
      </c>
      <c r="L14" s="213"/>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8">
      <c r="A17" s="8">
        <v>1</v>
      </c>
      <c r="B17" s="8"/>
      <c r="C17" s="24" t="s">
        <v>219</v>
      </c>
      <c r="D17" s="3"/>
      <c r="E17" s="9">
        <f>+'Cost Category'!C19</f>
        <v>144.04500000000002</v>
      </c>
      <c r="F17" s="9"/>
      <c r="G17" s="3"/>
      <c r="H17" s="3"/>
      <c r="I17" s="31"/>
      <c r="J17" s="3"/>
      <c r="K17" s="3">
        <v>0.6</v>
      </c>
      <c r="L17" s="3"/>
      <c r="M17" s="9">
        <f>ROUND(+E17*K17,2)</f>
        <v>86.43</v>
      </c>
      <c r="N17" s="3"/>
      <c r="O17" s="3"/>
      <c r="P17" s="3"/>
      <c r="Q17" s="3"/>
      <c r="R17" s="3"/>
      <c r="S17" s="3"/>
    </row>
    <row r="18" spans="1:19" ht="15">
      <c r="A18" s="8">
        <f>A17+1</f>
        <v>2</v>
      </c>
      <c r="B18" s="8"/>
      <c r="C18" s="24" t="s">
        <v>193</v>
      </c>
      <c r="D18" s="3"/>
      <c r="E18" s="3"/>
      <c r="F18" s="3"/>
      <c r="G18" s="9">
        <f>+'Cost Category'!$C$32</f>
        <v>0.92</v>
      </c>
      <c r="H18" s="9"/>
      <c r="I18" s="32">
        <v>1</v>
      </c>
      <c r="J18" s="9"/>
      <c r="K18" s="3"/>
      <c r="L18" s="3"/>
      <c r="M18" s="9">
        <f>+G18*I18</f>
        <v>0.92</v>
      </c>
      <c r="N18" s="3"/>
      <c r="O18" s="3"/>
      <c r="P18" s="3"/>
      <c r="Q18" s="3"/>
      <c r="R18" s="3"/>
      <c r="S18" s="3"/>
    </row>
    <row r="19" spans="1:19" ht="15">
      <c r="A19" s="8">
        <f t="shared" ref="A19:A23" si="0">A18+1</f>
        <v>3</v>
      </c>
      <c r="B19" s="8"/>
      <c r="C19" s="24" t="s">
        <v>192</v>
      </c>
      <c r="D19" s="3"/>
      <c r="E19" s="3"/>
      <c r="F19" s="3"/>
      <c r="G19" s="29">
        <f>+'Cost Category'!$C$34</f>
        <v>0</v>
      </c>
      <c r="H19" s="9"/>
      <c r="I19" s="32">
        <v>1</v>
      </c>
      <c r="J19" s="9"/>
      <c r="K19" s="3"/>
      <c r="L19" s="3"/>
      <c r="M19" s="9">
        <f>+G19*I19</f>
        <v>0</v>
      </c>
      <c r="N19" s="3"/>
      <c r="O19" s="3"/>
      <c r="P19" s="3"/>
      <c r="Q19" s="3"/>
      <c r="R19" s="3"/>
      <c r="S19" s="3"/>
    </row>
    <row r="20" spans="1:19" ht="15">
      <c r="A20" s="8">
        <f t="shared" si="0"/>
        <v>4</v>
      </c>
      <c r="B20" s="8"/>
      <c r="C20" s="24" t="s">
        <v>182</v>
      </c>
      <c r="D20" s="3"/>
      <c r="E20" s="29">
        <f>+'Cost Category'!$C$37</f>
        <v>5.33</v>
      </c>
      <c r="F20" s="9"/>
      <c r="G20" s="3"/>
      <c r="H20" s="3"/>
      <c r="I20" s="31"/>
      <c r="J20" s="3"/>
      <c r="K20" s="3">
        <v>0.6</v>
      </c>
      <c r="L20" s="3"/>
      <c r="M20" s="9">
        <f>ROUND(+E20*K20,2)</f>
        <v>3.2</v>
      </c>
      <c r="N20" s="3"/>
      <c r="O20" s="3"/>
      <c r="P20" s="3"/>
      <c r="Q20" s="3"/>
      <c r="R20" s="3"/>
      <c r="S20" s="3"/>
    </row>
    <row r="21" spans="1:19" ht="15">
      <c r="A21" s="8">
        <f t="shared" si="0"/>
        <v>5</v>
      </c>
      <c r="B21" s="8"/>
      <c r="C21" s="49" t="s">
        <v>202</v>
      </c>
      <c r="D21" s="49"/>
      <c r="E21" s="49"/>
      <c r="F21" s="49"/>
      <c r="G21" s="49"/>
      <c r="H21" s="254"/>
      <c r="I21" s="255"/>
      <c r="J21" s="254"/>
      <c r="K21" s="254"/>
      <c r="L21" s="49"/>
      <c r="M21" s="253">
        <f>SUM(M17:M20)</f>
        <v>90.550000000000011</v>
      </c>
      <c r="N21" s="3"/>
    </row>
    <row r="22" spans="1:19" ht="15">
      <c r="A22" s="8">
        <f t="shared" si="0"/>
        <v>6</v>
      </c>
      <c r="B22" s="8"/>
      <c r="C22" s="3" t="s">
        <v>554</v>
      </c>
      <c r="M22" s="431">
        <f>'Non - Move Out SC'!M25</f>
        <v>80</v>
      </c>
    </row>
    <row r="23" spans="1:19" ht="15">
      <c r="A23" s="8">
        <f t="shared" si="0"/>
        <v>7</v>
      </c>
      <c r="B23" s="3"/>
      <c r="C23" s="43" t="s">
        <v>171</v>
      </c>
      <c r="D23" s="3"/>
      <c r="E23" s="3"/>
      <c r="F23" s="3"/>
      <c r="G23" s="3"/>
      <c r="H23" s="3"/>
      <c r="I23" s="3"/>
      <c r="J23" s="3"/>
      <c r="K23" s="3"/>
      <c r="L23" s="3"/>
      <c r="M23" s="29">
        <f>M21+M22</f>
        <v>170.55</v>
      </c>
    </row>
    <row r="24" spans="1:19" ht="15">
      <c r="A24" s="8"/>
      <c r="B24" s="3"/>
    </row>
    <row r="25" spans="1:19" ht="16.5" thickBot="1">
      <c r="A25" s="8">
        <v>8</v>
      </c>
      <c r="B25" s="3"/>
      <c r="C25" s="13" t="s">
        <v>172</v>
      </c>
      <c r="D25" s="13"/>
      <c r="E25" s="13"/>
      <c r="F25" s="13"/>
      <c r="G25" s="13"/>
      <c r="H25" s="13"/>
      <c r="I25" s="33"/>
      <c r="J25" s="13"/>
      <c r="K25" s="3"/>
      <c r="L25" s="3"/>
      <c r="M25" s="15">
        <f>ROUND(+M23,0)</f>
        <v>171</v>
      </c>
    </row>
    <row r="26" spans="1:19" ht="15.75" thickTop="1">
      <c r="A26" s="8"/>
      <c r="B26" s="3"/>
      <c r="C26" s="3"/>
      <c r="D26" s="3"/>
      <c r="E26" s="3"/>
      <c r="F26" s="3"/>
      <c r="G26" s="3"/>
      <c r="H26" s="3"/>
      <c r="I26" s="3"/>
      <c r="J26" s="3"/>
      <c r="K26" s="3"/>
      <c r="L26" s="3"/>
      <c r="M26" s="3"/>
    </row>
    <row r="27" spans="1:19" ht="15">
      <c r="A27" s="3"/>
      <c r="B27" s="3"/>
      <c r="C27" s="3"/>
      <c r="D27" s="3"/>
      <c r="E27" s="3"/>
      <c r="F27" s="3"/>
      <c r="G27" s="3"/>
      <c r="H27" s="3"/>
      <c r="I27" s="3"/>
      <c r="J27" s="3"/>
      <c r="K27" s="3"/>
      <c r="L27" s="3"/>
      <c r="M27" s="3"/>
    </row>
    <row r="28" spans="1:19" ht="15">
      <c r="A28" s="3"/>
      <c r="B28" s="3"/>
      <c r="C28" s="582" t="s">
        <v>555</v>
      </c>
      <c r="D28" s="583"/>
      <c r="E28" s="583"/>
      <c r="F28" s="583"/>
      <c r="G28" s="583"/>
      <c r="H28" s="583"/>
      <c r="I28" s="583"/>
      <c r="J28" s="583"/>
      <c r="K28" s="583"/>
      <c r="L28" s="583"/>
      <c r="M28" s="583"/>
    </row>
    <row r="29" spans="1:19" ht="15">
      <c r="A29" s="3"/>
      <c r="B29" s="3"/>
      <c r="C29" s="583"/>
      <c r="D29" s="583"/>
      <c r="E29" s="583"/>
      <c r="F29" s="583"/>
      <c r="G29" s="583"/>
      <c r="H29" s="583"/>
      <c r="I29" s="583"/>
      <c r="J29" s="583"/>
      <c r="K29" s="583"/>
      <c r="L29" s="583"/>
      <c r="M29" s="583"/>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row r="34" spans="1:13" ht="15">
      <c r="A34" s="3"/>
      <c r="B34" s="3"/>
      <c r="C34" s="3"/>
      <c r="D34" s="3"/>
      <c r="E34" s="3"/>
      <c r="F34" s="3"/>
      <c r="G34" s="3"/>
      <c r="H34" s="3"/>
      <c r="I34" s="3"/>
      <c r="J34" s="3"/>
      <c r="K34" s="3"/>
      <c r="L34" s="3"/>
      <c r="M34" s="3"/>
    </row>
    <row r="35" spans="1:13" ht="15">
      <c r="A35" s="3"/>
      <c r="B35" s="3"/>
      <c r="C35" s="3"/>
      <c r="D35" s="3"/>
      <c r="E35" s="3"/>
      <c r="F35" s="3"/>
      <c r="G35" s="3"/>
      <c r="H35" s="3"/>
      <c r="I35" s="3"/>
      <c r="J35" s="3"/>
      <c r="K35" s="3"/>
      <c r="L35" s="3"/>
      <c r="M35" s="3"/>
    </row>
    <row r="36" spans="1:13" ht="15">
      <c r="A36" s="3"/>
      <c r="B36" s="3"/>
      <c r="C36" s="3"/>
      <c r="D36" s="3"/>
      <c r="E36" s="3"/>
      <c r="F36" s="3"/>
      <c r="G36" s="3"/>
      <c r="H36" s="3"/>
      <c r="I36" s="3"/>
      <c r="J36" s="3"/>
      <c r="K36" s="3"/>
      <c r="L36" s="3"/>
      <c r="M36" s="3"/>
    </row>
    <row r="37" spans="1:13" ht="15">
      <c r="A37" s="3"/>
      <c r="B37" s="3"/>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sheetData>
  <mergeCells count="8">
    <mergeCell ref="E13:G13"/>
    <mergeCell ref="C28:M29"/>
    <mergeCell ref="A2:M2"/>
    <mergeCell ref="A3:M3"/>
    <mergeCell ref="A4:M4"/>
    <mergeCell ref="A7:M7"/>
    <mergeCell ref="A10:M10"/>
    <mergeCell ref="A11:M11"/>
  </mergeCells>
  <pageMargins left="0.71" right="0.5" top="0.75" bottom="0.5" header="0.75" footer="0.5"/>
  <pageSetup scale="71" orientation="portrait" horizontalDpi="1200" verticalDpi="1200" r:id="rId1"/>
  <headerFooter alignWithMargins="0">
    <oddHeader>&amp;RWP JRD Discretionary Services
&amp;P of &amp;N</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2:S32"/>
  <sheetViews>
    <sheetView zoomScale="85" zoomScaleNormal="85" workbookViewId="0">
      <selection activeCell="A6" sqref="A6"/>
    </sheetView>
  </sheetViews>
  <sheetFormatPr defaultRowHeight="12.75"/>
  <cols>
    <col min="2" max="2" width="1.28515625" customWidth="1"/>
    <col min="3" max="3" width="51" customWidth="1"/>
    <col min="4" max="4" width="1.85546875" customWidth="1"/>
    <col min="5" max="5" width="11.5703125" bestFit="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425</v>
      </c>
      <c r="B3" s="561"/>
      <c r="C3" s="562"/>
      <c r="D3" s="562"/>
      <c r="E3" s="562"/>
      <c r="F3" s="562"/>
      <c r="G3" s="562"/>
      <c r="H3" s="562"/>
      <c r="I3" s="562"/>
      <c r="J3" s="562"/>
      <c r="K3" s="562"/>
      <c r="L3" s="562"/>
      <c r="M3" s="562"/>
      <c r="N3" s="3"/>
      <c r="O3" s="3"/>
      <c r="P3" s="3"/>
      <c r="Q3" s="3"/>
      <c r="R3" s="3"/>
      <c r="S3" s="3"/>
    </row>
    <row r="4" spans="1:19" ht="15.75">
      <c r="A4" s="563" t="str">
        <f>'DCS.2.2'!A4</f>
        <v>FOR THE YEAR ENDED DECEMBER 31, 2023</v>
      </c>
      <c r="B4" s="563"/>
      <c r="C4" s="563"/>
      <c r="D4" s="563"/>
      <c r="E4" s="563"/>
      <c r="F4" s="563"/>
      <c r="G4" s="563"/>
      <c r="H4" s="563"/>
      <c r="I4" s="563"/>
      <c r="J4" s="563"/>
      <c r="K4" s="563"/>
      <c r="L4" s="563"/>
      <c r="M4" s="563"/>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'DCS.2.2'!A7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52.25" customHeight="1">
      <c r="A11" s="555" t="s">
        <v>638</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8">
      <c r="A17" s="8">
        <v>1</v>
      </c>
      <c r="B17" s="8"/>
      <c r="C17" s="24" t="s">
        <v>220</v>
      </c>
      <c r="D17" s="3"/>
      <c r="E17" s="9">
        <f>+'Cost Category'!C19</f>
        <v>144.04500000000002</v>
      </c>
      <c r="F17" s="9"/>
      <c r="G17" s="3"/>
      <c r="H17" s="3"/>
      <c r="I17" s="31"/>
      <c r="J17" s="3"/>
      <c r="K17" s="3">
        <v>0.9</v>
      </c>
      <c r="L17" s="3"/>
      <c r="M17" s="9">
        <f>ROUND(+E17*K17,2)</f>
        <v>129.63999999999999</v>
      </c>
      <c r="N17" s="3"/>
      <c r="O17" s="3"/>
      <c r="P17" s="3"/>
      <c r="Q17" s="3"/>
      <c r="R17" s="3"/>
      <c r="S17" s="3"/>
    </row>
    <row r="18" spans="1:19" ht="15">
      <c r="A18" s="8">
        <f>A17+1</f>
        <v>2</v>
      </c>
      <c r="B18" s="8"/>
      <c r="C18" s="24" t="s">
        <v>193</v>
      </c>
      <c r="D18" s="3"/>
      <c r="E18" s="3"/>
      <c r="F18" s="3"/>
      <c r="G18" s="9">
        <f>+'Cost Category'!$C$32</f>
        <v>0.92</v>
      </c>
      <c r="H18" s="9"/>
      <c r="I18" s="32">
        <v>1</v>
      </c>
      <c r="J18" s="9"/>
      <c r="K18" s="3"/>
      <c r="L18" s="3"/>
      <c r="M18" s="9">
        <f>+G18*I18</f>
        <v>0.92</v>
      </c>
      <c r="N18" s="3"/>
      <c r="O18" s="3"/>
      <c r="P18" s="3"/>
      <c r="Q18" s="3"/>
      <c r="R18" s="3"/>
      <c r="S18" s="3"/>
    </row>
    <row r="19" spans="1:19" ht="15">
      <c r="A19" s="8">
        <f t="shared" ref="A19:A23" si="0">A18+1</f>
        <v>3</v>
      </c>
      <c r="B19" s="8"/>
      <c r="C19" s="24" t="s">
        <v>192</v>
      </c>
      <c r="D19" s="3"/>
      <c r="E19" s="3"/>
      <c r="F19" s="3"/>
      <c r="G19" s="29">
        <f>+'Cost Category'!$C$34</f>
        <v>0</v>
      </c>
      <c r="H19" s="9"/>
      <c r="I19" s="32">
        <v>1</v>
      </c>
      <c r="J19" s="9"/>
      <c r="K19" s="3"/>
      <c r="L19" s="3"/>
      <c r="M19" s="9">
        <f>+G19*I19</f>
        <v>0</v>
      </c>
      <c r="N19" s="3"/>
      <c r="O19" s="3"/>
      <c r="P19" s="3"/>
      <c r="Q19" s="3"/>
      <c r="R19" s="3"/>
      <c r="S19" s="3"/>
    </row>
    <row r="20" spans="1:19" ht="15">
      <c r="A20" s="8">
        <f t="shared" si="0"/>
        <v>4</v>
      </c>
      <c r="B20" s="8"/>
      <c r="C20" s="24" t="s">
        <v>182</v>
      </c>
      <c r="D20" s="3"/>
      <c r="E20" s="29">
        <f>+'Cost Category'!$C$37</f>
        <v>5.33</v>
      </c>
      <c r="F20" s="9"/>
      <c r="G20" s="3"/>
      <c r="H20" s="3"/>
      <c r="I20" s="31"/>
      <c r="J20" s="3"/>
      <c r="K20" s="3">
        <v>0.9</v>
      </c>
      <c r="L20" s="3"/>
      <c r="M20" s="9">
        <f>ROUND(+E20*K20,2)</f>
        <v>4.8</v>
      </c>
      <c r="N20" s="3"/>
      <c r="O20" s="3"/>
      <c r="P20" s="3"/>
      <c r="Q20" s="3"/>
      <c r="R20" s="3"/>
      <c r="S20" s="3"/>
    </row>
    <row r="21" spans="1:19" ht="15">
      <c r="A21" s="8">
        <f t="shared" si="0"/>
        <v>5</v>
      </c>
      <c r="B21" s="8"/>
      <c r="C21" s="49" t="s">
        <v>202</v>
      </c>
      <c r="D21" s="49"/>
      <c r="E21" s="49"/>
      <c r="F21" s="49"/>
      <c r="G21" s="49"/>
      <c r="H21" s="254"/>
      <c r="I21" s="255"/>
      <c r="J21" s="254"/>
      <c r="K21" s="254"/>
      <c r="L21" s="49"/>
      <c r="M21" s="253">
        <f>SUM(M17:M20)</f>
        <v>135.35999999999999</v>
      </c>
      <c r="N21" s="3"/>
      <c r="O21" s="3"/>
      <c r="P21" s="3"/>
      <c r="Q21" s="3"/>
      <c r="R21" s="3"/>
      <c r="S21" s="3"/>
    </row>
    <row r="22" spans="1:19" ht="15">
      <c r="A22" s="8">
        <f t="shared" si="0"/>
        <v>6</v>
      </c>
      <c r="B22" s="8"/>
      <c r="C22" s="3" t="s">
        <v>554</v>
      </c>
      <c r="D22" s="17"/>
      <c r="E22" s="17"/>
      <c r="F22" s="17"/>
      <c r="G22" s="36"/>
      <c r="H22" s="36"/>
      <c r="I22" s="34"/>
      <c r="J22" s="36"/>
      <c r="K22" s="17"/>
      <c r="L22" s="3"/>
      <c r="M22" s="16">
        <f>'Non - Move Out CT'!M25</f>
        <v>120</v>
      </c>
      <c r="N22" s="3"/>
      <c r="O22" s="3"/>
      <c r="P22" s="3"/>
      <c r="Q22" s="3"/>
      <c r="R22" s="3"/>
      <c r="S22" s="3"/>
    </row>
    <row r="23" spans="1:19" ht="15">
      <c r="A23" s="8">
        <f t="shared" si="0"/>
        <v>7</v>
      </c>
      <c r="B23" s="3"/>
      <c r="C23" s="43" t="s">
        <v>171</v>
      </c>
      <c r="D23" s="3"/>
      <c r="E23" s="3"/>
      <c r="F23" s="3"/>
      <c r="G23" s="3"/>
      <c r="H23" s="3"/>
      <c r="I23" s="3"/>
      <c r="J23" s="3"/>
      <c r="K23" s="3"/>
      <c r="L23" s="3"/>
      <c r="M23" s="29">
        <f>+M21+M22</f>
        <v>255.35999999999999</v>
      </c>
      <c r="N23" s="3"/>
      <c r="O23" s="3"/>
      <c r="P23" s="3"/>
      <c r="Q23" s="3"/>
      <c r="R23" s="3"/>
      <c r="S23" s="3"/>
    </row>
    <row r="24" spans="1:19" ht="15">
      <c r="A24" s="8"/>
      <c r="B24" s="3"/>
      <c r="O24" s="3"/>
      <c r="P24" s="3"/>
      <c r="Q24" s="3"/>
      <c r="R24" s="3"/>
      <c r="S24" s="3"/>
    </row>
    <row r="25" spans="1:19" ht="16.5" thickBot="1">
      <c r="A25" s="8">
        <v>8</v>
      </c>
      <c r="B25" s="3"/>
      <c r="C25" s="13" t="s">
        <v>172</v>
      </c>
      <c r="D25" s="13"/>
      <c r="E25" s="13"/>
      <c r="F25" s="13"/>
      <c r="G25" s="13"/>
      <c r="H25" s="13"/>
      <c r="I25" s="33"/>
      <c r="J25" s="13"/>
      <c r="K25" s="3"/>
      <c r="L25" s="3"/>
      <c r="M25" s="15">
        <f>ROUND(+M23,0)</f>
        <v>255</v>
      </c>
      <c r="O25" s="3"/>
      <c r="P25" s="3"/>
      <c r="Q25" s="3"/>
      <c r="R25" s="3"/>
      <c r="S25" s="3"/>
    </row>
    <row r="26" spans="1:19" ht="15.75" thickTop="1">
      <c r="A26" s="3"/>
      <c r="B26" s="3"/>
      <c r="C26" s="3"/>
      <c r="D26" s="3"/>
      <c r="E26" s="3"/>
      <c r="F26" s="3"/>
      <c r="G26" s="3"/>
      <c r="H26" s="3"/>
      <c r="I26" s="3"/>
      <c r="J26" s="3"/>
      <c r="K26" s="3"/>
      <c r="L26" s="3"/>
      <c r="M26" s="3"/>
      <c r="O26" s="3"/>
      <c r="P26" s="3"/>
      <c r="Q26" s="3"/>
      <c r="R26" s="3"/>
      <c r="S26" s="3"/>
    </row>
    <row r="27" spans="1:19" ht="15">
      <c r="A27" s="3"/>
      <c r="B27" s="3"/>
      <c r="C27" s="582" t="s">
        <v>556</v>
      </c>
      <c r="D27" s="583"/>
      <c r="E27" s="583"/>
      <c r="F27" s="583"/>
      <c r="G27" s="583"/>
      <c r="H27" s="583"/>
      <c r="I27" s="583"/>
      <c r="J27" s="583"/>
      <c r="K27" s="583"/>
      <c r="L27" s="583"/>
      <c r="M27" s="583"/>
    </row>
    <row r="28" spans="1:19" ht="15">
      <c r="A28" s="3"/>
      <c r="B28" s="3"/>
      <c r="C28" s="583"/>
      <c r="D28" s="583"/>
      <c r="E28" s="583"/>
      <c r="F28" s="583"/>
      <c r="G28" s="583"/>
      <c r="H28" s="583"/>
      <c r="I28" s="583"/>
      <c r="J28" s="583"/>
      <c r="K28" s="583"/>
      <c r="L28" s="583"/>
      <c r="M28" s="583"/>
    </row>
    <row r="29" spans="1:19" ht="15">
      <c r="A29" s="3"/>
      <c r="B29" s="3"/>
      <c r="C29" s="3"/>
      <c r="D29" s="3"/>
      <c r="E29" s="3"/>
      <c r="F29" s="3"/>
      <c r="G29" s="3"/>
      <c r="H29" s="3"/>
      <c r="I29" s="3"/>
      <c r="J29" s="3"/>
      <c r="K29" s="3"/>
      <c r="L29" s="3"/>
      <c r="M29" s="3"/>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sheetData>
  <mergeCells count="8">
    <mergeCell ref="A2:M2"/>
    <mergeCell ref="A3:M3"/>
    <mergeCell ref="A4:M4"/>
    <mergeCell ref="A7:M7"/>
    <mergeCell ref="C27:M28"/>
    <mergeCell ref="A10:M10"/>
    <mergeCell ref="A11:M11"/>
    <mergeCell ref="E13:G13"/>
  </mergeCells>
  <phoneticPr fontId="3" type="noConversion"/>
  <pageMargins left="0.71" right="0.5" top="0.75" bottom="0.5" header="0.75" footer="0.5"/>
  <pageSetup scale="72" orientation="portrait" horizontalDpi="1200" verticalDpi="1200" r:id="rId1"/>
  <headerFooter alignWithMargins="0">
    <oddHeader>&amp;RWP JRD Discretionary Services
&amp;P of &amp;N</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S40"/>
  <sheetViews>
    <sheetView zoomScale="88" zoomScaleNormal="88" workbookViewId="0">
      <selection activeCell="A6" sqref="A6"/>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426</v>
      </c>
      <c r="B3" s="561"/>
      <c r="C3" s="562"/>
      <c r="D3" s="562"/>
      <c r="E3" s="562"/>
      <c r="F3" s="562"/>
      <c r="G3" s="562"/>
      <c r="H3" s="562"/>
      <c r="I3" s="562"/>
      <c r="J3" s="562"/>
      <c r="K3" s="562"/>
      <c r="L3" s="562"/>
      <c r="M3" s="562"/>
      <c r="N3" s="3"/>
      <c r="O3" s="3"/>
      <c r="P3" s="3"/>
      <c r="Q3" s="3"/>
      <c r="R3" s="3"/>
      <c r="S3" s="3"/>
    </row>
    <row r="4" spans="1:19" ht="15.75">
      <c r="A4" s="563" t="str">
        <f>'DCS.2.3'!A4</f>
        <v>FOR THE YEAR ENDED DECEMBER 31, 2023</v>
      </c>
      <c r="B4" s="563"/>
      <c r="C4" s="563"/>
      <c r="D4" s="563"/>
      <c r="E4" s="563"/>
      <c r="F4" s="563"/>
      <c r="G4" s="563"/>
      <c r="H4" s="563"/>
      <c r="I4" s="563"/>
      <c r="J4" s="563"/>
      <c r="K4" s="563"/>
      <c r="L4" s="563"/>
      <c r="M4" s="563"/>
      <c r="N4" s="312"/>
      <c r="O4" s="312"/>
      <c r="P4" s="312"/>
      <c r="Q4" s="312"/>
      <c r="R4" s="312"/>
      <c r="S4" s="312"/>
    </row>
    <row r="5" spans="1:19" ht="15">
      <c r="A5" s="3"/>
      <c r="B5" s="3"/>
      <c r="C5" s="3"/>
      <c r="D5" s="3"/>
      <c r="E5" s="3"/>
      <c r="F5" s="3"/>
      <c r="G5" s="3"/>
      <c r="H5" s="3"/>
      <c r="I5" s="3"/>
      <c r="J5" s="3"/>
      <c r="K5" s="3"/>
      <c r="L5" s="3"/>
      <c r="M5" s="3"/>
      <c r="N5" s="3"/>
      <c r="O5" s="3"/>
      <c r="P5" s="3"/>
      <c r="Q5" s="3"/>
      <c r="R5" s="3"/>
      <c r="S5" s="3"/>
    </row>
    <row r="6" spans="1:19" ht="15.75">
      <c r="A6" s="3"/>
      <c r="B6" s="3"/>
      <c r="C6" s="310"/>
      <c r="D6" s="310"/>
      <c r="E6" s="310"/>
      <c r="F6" s="310"/>
      <c r="G6" s="310"/>
      <c r="H6" s="310"/>
      <c r="I6" s="310"/>
      <c r="J6" s="310"/>
      <c r="K6" s="3"/>
      <c r="L6" s="3"/>
      <c r="M6" s="3"/>
      <c r="N6" s="3"/>
      <c r="O6" s="3"/>
      <c r="P6" s="3"/>
      <c r="Q6" s="3"/>
      <c r="R6" s="3"/>
      <c r="S6" s="3"/>
    </row>
    <row r="7" spans="1:19" ht="15.75">
      <c r="A7" s="552" t="str">
        <f>'DCS.2.3'!A7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39.9" customHeight="1">
      <c r="A11" s="555" t="s">
        <v>639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311"/>
      <c r="I13" s="311" t="s">
        <v>200</v>
      </c>
      <c r="J13" s="311"/>
      <c r="K13" s="311" t="s">
        <v>200</v>
      </c>
      <c r="L13" s="311"/>
      <c r="M13" s="311" t="s">
        <v>178</v>
      </c>
      <c r="N13" s="3"/>
      <c r="O13" s="3"/>
      <c r="P13" s="3"/>
      <c r="Q13" s="3"/>
      <c r="R13" s="3"/>
      <c r="S13" s="3"/>
    </row>
    <row r="14" spans="1:19" ht="15.75">
      <c r="A14" s="11" t="s">
        <v>170</v>
      </c>
      <c r="B14" s="311"/>
      <c r="C14" s="313" t="s">
        <v>194</v>
      </c>
      <c r="D14" s="311"/>
      <c r="E14" s="19" t="s">
        <v>176</v>
      </c>
      <c r="F14" s="311"/>
      <c r="G14" s="11" t="s">
        <v>177</v>
      </c>
      <c r="H14" s="311"/>
      <c r="I14" s="19" t="s">
        <v>201</v>
      </c>
      <c r="J14" s="311"/>
      <c r="K14" s="11" t="s">
        <v>175</v>
      </c>
      <c r="L14" s="311"/>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8">
      <c r="A17" s="8">
        <v>1</v>
      </c>
      <c r="B17" s="8"/>
      <c r="C17" s="24" t="s">
        <v>219</v>
      </c>
      <c r="D17" s="3"/>
      <c r="E17" s="9">
        <f>+'Cost Category'!C19</f>
        <v>144.04500000000002</v>
      </c>
      <c r="F17" s="9"/>
      <c r="G17" s="3"/>
      <c r="H17" s="3"/>
      <c r="I17" s="31"/>
      <c r="J17" s="3"/>
      <c r="K17" s="3">
        <v>0.6</v>
      </c>
      <c r="L17" s="3"/>
      <c r="M17" s="9">
        <f>ROUND(+E17*K17,2)</f>
        <v>86.43</v>
      </c>
      <c r="N17" s="3"/>
      <c r="O17" s="3"/>
      <c r="P17" s="3"/>
      <c r="Q17" s="3"/>
      <c r="R17" s="3"/>
      <c r="S17" s="3"/>
    </row>
    <row r="18" spans="1:19" ht="15">
      <c r="A18" s="8">
        <f>A17+1</f>
        <v>2</v>
      </c>
      <c r="B18" s="8"/>
      <c r="C18" s="24" t="s">
        <v>193</v>
      </c>
      <c r="D18" s="3"/>
      <c r="E18" s="3"/>
      <c r="F18" s="3"/>
      <c r="G18" s="9">
        <f>+'Cost Category'!$C$32</f>
        <v>0.92</v>
      </c>
      <c r="H18" s="9"/>
      <c r="I18" s="32">
        <v>1</v>
      </c>
      <c r="J18" s="9"/>
      <c r="K18" s="3"/>
      <c r="L18" s="3"/>
      <c r="M18" s="9">
        <f>+G18*I18</f>
        <v>0.92</v>
      </c>
      <c r="N18" s="3"/>
      <c r="O18" s="3"/>
      <c r="P18" s="3"/>
      <c r="Q18" s="3"/>
      <c r="R18" s="3"/>
      <c r="S18" s="3"/>
    </row>
    <row r="19" spans="1:19" ht="15">
      <c r="A19" s="8">
        <f t="shared" ref="A19:A23" si="0">A18+1</f>
        <v>3</v>
      </c>
      <c r="B19" s="8"/>
      <c r="C19" s="24" t="s">
        <v>192</v>
      </c>
      <c r="D19" s="3"/>
      <c r="E19" s="3"/>
      <c r="F19" s="3"/>
      <c r="G19" s="29">
        <f>+'Cost Category'!$C$34</f>
        <v>0</v>
      </c>
      <c r="H19" s="9"/>
      <c r="I19" s="32">
        <v>1</v>
      </c>
      <c r="J19" s="9"/>
      <c r="K19" s="3"/>
      <c r="L19" s="3"/>
      <c r="M19" s="9">
        <f>+G19*I19</f>
        <v>0</v>
      </c>
      <c r="N19" s="3"/>
      <c r="O19" s="3"/>
      <c r="P19" s="3"/>
      <c r="Q19" s="3"/>
      <c r="R19" s="3"/>
      <c r="S19" s="3"/>
    </row>
    <row r="20" spans="1:19" ht="15">
      <c r="A20" s="8">
        <f t="shared" si="0"/>
        <v>4</v>
      </c>
      <c r="B20" s="8"/>
      <c r="C20" s="24" t="s">
        <v>182</v>
      </c>
      <c r="D20" s="3"/>
      <c r="E20" s="29">
        <f>+'Cost Category'!$C$37</f>
        <v>5.33</v>
      </c>
      <c r="F20" s="9"/>
      <c r="G20" s="3"/>
      <c r="H20" s="3"/>
      <c r="I20" s="31"/>
      <c r="J20" s="3"/>
      <c r="K20" s="3">
        <v>0.6</v>
      </c>
      <c r="L20" s="3"/>
      <c r="M20" s="9">
        <f>ROUND(+E20*K20,2)</f>
        <v>3.2</v>
      </c>
      <c r="N20" s="3"/>
      <c r="O20" s="3"/>
      <c r="P20" s="3"/>
      <c r="Q20" s="3"/>
      <c r="R20" s="3"/>
      <c r="S20" s="3"/>
    </row>
    <row r="21" spans="1:19" ht="15">
      <c r="A21" s="8">
        <f t="shared" si="0"/>
        <v>5</v>
      </c>
      <c r="B21" s="8"/>
      <c r="C21" s="49" t="s">
        <v>202</v>
      </c>
      <c r="D21" s="49"/>
      <c r="E21" s="49"/>
      <c r="F21" s="49"/>
      <c r="G21" s="49"/>
      <c r="H21" s="254"/>
      <c r="I21" s="255"/>
      <c r="J21" s="254"/>
      <c r="K21" s="254"/>
      <c r="L21" s="49"/>
      <c r="M21" s="253">
        <f>SUM(M17:M20)</f>
        <v>90.550000000000011</v>
      </c>
      <c r="N21" s="3"/>
    </row>
    <row r="22" spans="1:19" ht="15">
      <c r="A22" s="8">
        <f t="shared" si="0"/>
        <v>6</v>
      </c>
      <c r="B22" s="8"/>
      <c r="C22" s="3" t="s">
        <v>554</v>
      </c>
      <c r="M22" s="431">
        <f>'AMS-M Move Out SC '!M25</f>
        <v>80</v>
      </c>
    </row>
    <row r="23" spans="1:19" ht="15">
      <c r="A23" s="8">
        <f t="shared" si="0"/>
        <v>7</v>
      </c>
      <c r="B23" s="3"/>
      <c r="C23" s="43" t="s">
        <v>171</v>
      </c>
      <c r="D23" s="3"/>
      <c r="E23" s="3"/>
      <c r="F23" s="3"/>
      <c r="G23" s="3"/>
      <c r="H23" s="3"/>
      <c r="I23" s="3"/>
      <c r="J23" s="3"/>
      <c r="K23" s="3"/>
      <c r="L23" s="3"/>
      <c r="M23" s="29">
        <f>M21+M22</f>
        <v>170.55</v>
      </c>
    </row>
    <row r="24" spans="1:19" ht="15">
      <c r="A24" s="8"/>
      <c r="B24" s="3"/>
    </row>
    <row r="25" spans="1:19" ht="16.5" thickBot="1">
      <c r="A25" s="8">
        <v>8</v>
      </c>
      <c r="B25" s="3"/>
      <c r="C25" s="13" t="s">
        <v>172</v>
      </c>
      <c r="D25" s="13"/>
      <c r="E25" s="13"/>
      <c r="F25" s="13"/>
      <c r="G25" s="13"/>
      <c r="H25" s="13"/>
      <c r="I25" s="33"/>
      <c r="J25" s="13"/>
      <c r="K25" s="3"/>
      <c r="L25" s="3"/>
      <c r="M25" s="15">
        <f>ROUND(+M23,0)</f>
        <v>171</v>
      </c>
    </row>
    <row r="26" spans="1:19" ht="15.75" thickTop="1">
      <c r="A26" s="8"/>
      <c r="B26" s="3"/>
      <c r="C26" s="3"/>
      <c r="D26" s="3"/>
      <c r="E26" s="3"/>
      <c r="F26" s="3"/>
      <c r="G26" s="3"/>
      <c r="H26" s="3"/>
      <c r="I26" s="3"/>
      <c r="J26" s="3"/>
      <c r="K26" s="3"/>
      <c r="L26" s="3"/>
      <c r="M26" s="3"/>
    </row>
    <row r="27" spans="1:19" ht="15">
      <c r="A27" s="3"/>
      <c r="B27" s="3"/>
      <c r="C27" s="3"/>
      <c r="D27" s="3"/>
      <c r="E27" s="3"/>
      <c r="F27" s="3"/>
      <c r="G27" s="3"/>
      <c r="H27" s="3"/>
      <c r="I27" s="3"/>
      <c r="J27" s="3"/>
      <c r="K27" s="3"/>
      <c r="L27" s="3"/>
      <c r="M27" s="3"/>
    </row>
    <row r="28" spans="1:19" ht="15">
      <c r="A28" s="3"/>
      <c r="B28" s="3"/>
      <c r="C28" s="582" t="s">
        <v>617</v>
      </c>
      <c r="D28" s="583"/>
      <c r="E28" s="583"/>
      <c r="F28" s="583"/>
      <c r="G28" s="583"/>
      <c r="H28" s="583"/>
      <c r="I28" s="583"/>
      <c r="J28" s="583"/>
      <c r="K28" s="583"/>
      <c r="L28" s="583"/>
      <c r="M28" s="583"/>
    </row>
    <row r="29" spans="1:19" ht="15">
      <c r="A29" s="3"/>
      <c r="B29" s="3"/>
      <c r="C29" s="583"/>
      <c r="D29" s="583"/>
      <c r="E29" s="583"/>
      <c r="F29" s="583"/>
      <c r="G29" s="583"/>
      <c r="H29" s="583"/>
      <c r="I29" s="583"/>
      <c r="J29" s="583"/>
      <c r="K29" s="583"/>
      <c r="L29" s="583"/>
      <c r="M29" s="583"/>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row r="34" spans="1:13" ht="15">
      <c r="A34" s="3"/>
      <c r="B34" s="3"/>
      <c r="C34" s="3"/>
      <c r="D34" s="3"/>
      <c r="E34" s="3"/>
      <c r="F34" s="3"/>
      <c r="G34" s="3"/>
      <c r="H34" s="3"/>
      <c r="I34" s="3"/>
      <c r="J34" s="3"/>
      <c r="K34" s="3"/>
      <c r="L34" s="3"/>
      <c r="M34" s="3"/>
    </row>
    <row r="35" spans="1:13" ht="15">
      <c r="A35" s="3"/>
      <c r="B35" s="3"/>
      <c r="C35" s="3"/>
      <c r="D35" s="3"/>
      <c r="E35" s="3"/>
      <c r="F35" s="3"/>
      <c r="G35" s="3"/>
      <c r="H35" s="3"/>
      <c r="I35" s="3"/>
      <c r="J35" s="3"/>
      <c r="K35" s="3"/>
      <c r="L35" s="3"/>
      <c r="M35" s="3"/>
    </row>
    <row r="36" spans="1:13" ht="15">
      <c r="A36" s="3"/>
      <c r="B36" s="3"/>
      <c r="C36" s="3"/>
      <c r="D36" s="3"/>
      <c r="E36" s="3"/>
      <c r="F36" s="3"/>
      <c r="G36" s="3"/>
      <c r="H36" s="3"/>
      <c r="I36" s="3"/>
      <c r="J36" s="3"/>
      <c r="K36" s="3"/>
      <c r="L36" s="3"/>
      <c r="M36" s="3"/>
    </row>
    <row r="37" spans="1:13" ht="15">
      <c r="A37" s="3"/>
      <c r="B37" s="3"/>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sheetData>
  <mergeCells count="8">
    <mergeCell ref="E13:G13"/>
    <mergeCell ref="C28:M29"/>
    <mergeCell ref="A2:M2"/>
    <mergeCell ref="A3:M3"/>
    <mergeCell ref="A4:M4"/>
    <mergeCell ref="A7:M7"/>
    <mergeCell ref="A10:M10"/>
    <mergeCell ref="A11:M11"/>
  </mergeCells>
  <pageMargins left="0.7" right="0.7" top="0.75" bottom="0.75" header="0.3" footer="0.3"/>
  <pageSetup scale="70" orientation="portrait" r:id="rId1"/>
  <headerFooter>
    <oddHeader>&amp;RWP JRD Discretionary Services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S33"/>
  <sheetViews>
    <sheetView zoomScale="86" zoomScaleNormal="86" workbookViewId="0">
      <selection activeCell="A5" sqref="A5"/>
    </sheetView>
  </sheetViews>
  <sheetFormatPr defaultRowHeight="12.75"/>
  <cols>
    <col min="2" max="2" width="1.28515625" customWidth="1"/>
    <col min="3" max="3" width="51" customWidth="1"/>
    <col min="4" max="4" width="1.85546875" customWidth="1"/>
    <col min="5" max="5" width="11.42578125" bestFit="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427</v>
      </c>
      <c r="B3" s="561"/>
      <c r="C3" s="562"/>
      <c r="D3" s="562"/>
      <c r="E3" s="562"/>
      <c r="F3" s="562"/>
      <c r="G3" s="562"/>
      <c r="H3" s="562"/>
      <c r="I3" s="562"/>
      <c r="J3" s="562"/>
      <c r="K3" s="562"/>
      <c r="L3" s="562"/>
      <c r="M3" s="562"/>
      <c r="N3" s="3"/>
      <c r="O3" s="3"/>
      <c r="P3" s="3"/>
      <c r="Q3" s="3"/>
      <c r="R3" s="3"/>
      <c r="S3" s="3"/>
    </row>
    <row r="4" spans="1:19" ht="15.75">
      <c r="A4" s="563" t="str">
        <f>'DCS.2.4'!A4</f>
        <v>FOR THE YEAR ENDED DECEMBER 31, 2023</v>
      </c>
      <c r="B4" s="563"/>
      <c r="C4" s="563"/>
      <c r="D4" s="563"/>
      <c r="E4" s="563"/>
      <c r="F4" s="563"/>
      <c r="G4" s="563"/>
      <c r="H4" s="563"/>
      <c r="I4" s="563"/>
      <c r="J4" s="563"/>
      <c r="K4" s="563"/>
      <c r="L4" s="563"/>
      <c r="M4" s="563"/>
      <c r="N4" s="316"/>
      <c r="O4" s="316"/>
      <c r="P4" s="316"/>
      <c r="Q4" s="316"/>
      <c r="R4" s="316"/>
      <c r="S4" s="316"/>
    </row>
    <row r="5" spans="1:19" ht="15">
      <c r="A5" s="3"/>
      <c r="B5" s="3"/>
      <c r="C5" s="3"/>
      <c r="D5" s="3"/>
      <c r="E5" s="3"/>
      <c r="F5" s="3"/>
      <c r="G5" s="3"/>
      <c r="H5" s="3"/>
      <c r="I5" s="3"/>
      <c r="J5" s="3"/>
      <c r="K5" s="3"/>
      <c r="L5" s="3"/>
      <c r="M5" s="3"/>
      <c r="N5" s="3"/>
      <c r="O5" s="3"/>
      <c r="P5" s="3"/>
      <c r="Q5" s="3"/>
      <c r="R5" s="3"/>
      <c r="S5" s="3"/>
    </row>
    <row r="6" spans="1:19" ht="15.75">
      <c r="A6" s="3"/>
      <c r="B6" s="3"/>
      <c r="C6" s="314"/>
      <c r="D6" s="314"/>
      <c r="E6" s="314"/>
      <c r="F6" s="314"/>
      <c r="G6" s="314"/>
      <c r="H6" s="314"/>
      <c r="I6" s="314"/>
      <c r="J6" s="314"/>
      <c r="K6" s="3"/>
      <c r="L6" s="3"/>
      <c r="M6" s="3"/>
      <c r="N6" s="3"/>
      <c r="O6" s="3"/>
      <c r="P6" s="3"/>
      <c r="Q6" s="3"/>
      <c r="R6" s="3"/>
      <c r="S6" s="3"/>
    </row>
    <row r="7" spans="1:19" ht="15.75">
      <c r="A7" s="552" t="str">
        <f>'DCS.2.4'!A7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51.5" customHeight="1">
      <c r="A11" s="555" t="s">
        <v>639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315"/>
      <c r="I13" s="315" t="s">
        <v>200</v>
      </c>
      <c r="J13" s="315"/>
      <c r="K13" s="315" t="s">
        <v>200</v>
      </c>
      <c r="L13" s="315"/>
      <c r="M13" s="315" t="s">
        <v>178</v>
      </c>
      <c r="N13" s="3"/>
      <c r="O13" s="3"/>
      <c r="P13" s="3"/>
      <c r="Q13" s="3"/>
      <c r="R13" s="3"/>
      <c r="S13" s="3"/>
    </row>
    <row r="14" spans="1:19" ht="15.75">
      <c r="A14" s="11" t="s">
        <v>170</v>
      </c>
      <c r="B14" s="315"/>
      <c r="C14" s="317" t="s">
        <v>194</v>
      </c>
      <c r="D14" s="315"/>
      <c r="E14" s="19" t="s">
        <v>176</v>
      </c>
      <c r="F14" s="315"/>
      <c r="G14" s="11" t="s">
        <v>177</v>
      </c>
      <c r="H14" s="315"/>
      <c r="I14" s="19" t="s">
        <v>201</v>
      </c>
      <c r="J14" s="315"/>
      <c r="K14" s="11" t="s">
        <v>175</v>
      </c>
      <c r="L14" s="315"/>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8">
      <c r="A17" s="8">
        <v>1</v>
      </c>
      <c r="B17" s="8"/>
      <c r="C17" s="24" t="s">
        <v>220</v>
      </c>
      <c r="D17" s="3"/>
      <c r="E17" s="9">
        <f>+'Cost Category'!C19</f>
        <v>144.04500000000002</v>
      </c>
      <c r="F17" s="9"/>
      <c r="G17" s="3"/>
      <c r="H17" s="3"/>
      <c r="I17" s="31"/>
      <c r="J17" s="3"/>
      <c r="K17" s="3">
        <v>0.9</v>
      </c>
      <c r="L17" s="3"/>
      <c r="M17" s="9">
        <f>ROUND(+E17*K17,2)</f>
        <v>129.63999999999999</v>
      </c>
      <c r="N17" s="3"/>
      <c r="O17" s="3"/>
      <c r="P17" s="3"/>
      <c r="Q17" s="3"/>
      <c r="R17" s="3"/>
      <c r="S17" s="3"/>
    </row>
    <row r="18" spans="1:19" ht="15">
      <c r="A18" s="8">
        <f>A17+1</f>
        <v>2</v>
      </c>
      <c r="B18" s="8"/>
      <c r="C18" s="24" t="s">
        <v>193</v>
      </c>
      <c r="D18" s="3"/>
      <c r="E18" s="3"/>
      <c r="F18" s="3"/>
      <c r="G18" s="9">
        <f>+'Cost Category'!$C$32</f>
        <v>0.92</v>
      </c>
      <c r="H18" s="9"/>
      <c r="I18" s="32">
        <v>1</v>
      </c>
      <c r="J18" s="9"/>
      <c r="K18" s="3"/>
      <c r="L18" s="3"/>
      <c r="M18" s="9">
        <f>+G18*I18</f>
        <v>0.92</v>
      </c>
      <c r="N18" s="3"/>
      <c r="O18" s="3"/>
      <c r="P18" s="3"/>
      <c r="Q18" s="3"/>
      <c r="R18" s="3"/>
      <c r="S18" s="3"/>
    </row>
    <row r="19" spans="1:19" ht="15">
      <c r="A19" s="8">
        <f t="shared" ref="A19:A23" si="0">A18+1</f>
        <v>3</v>
      </c>
      <c r="B19" s="8"/>
      <c r="C19" s="24" t="s">
        <v>192</v>
      </c>
      <c r="D19" s="3"/>
      <c r="E19" s="3"/>
      <c r="F19" s="3"/>
      <c r="G19" s="29">
        <f>+'Cost Category'!$C$34</f>
        <v>0</v>
      </c>
      <c r="H19" s="9"/>
      <c r="I19" s="32">
        <v>1</v>
      </c>
      <c r="J19" s="9"/>
      <c r="K19" s="3"/>
      <c r="L19" s="3"/>
      <c r="M19" s="9">
        <f>+G19*I19</f>
        <v>0</v>
      </c>
      <c r="N19" s="3"/>
      <c r="O19" s="3"/>
      <c r="P19" s="3"/>
      <c r="Q19" s="3"/>
      <c r="R19" s="3"/>
      <c r="S19" s="3"/>
    </row>
    <row r="20" spans="1:19" ht="15">
      <c r="A20" s="8">
        <f t="shared" si="0"/>
        <v>4</v>
      </c>
      <c r="B20" s="8"/>
      <c r="C20" s="24" t="s">
        <v>182</v>
      </c>
      <c r="D20" s="3"/>
      <c r="E20" s="29">
        <f>+'Cost Category'!$C$37</f>
        <v>5.33</v>
      </c>
      <c r="F20" s="9"/>
      <c r="G20" s="3"/>
      <c r="H20" s="3"/>
      <c r="I20" s="31"/>
      <c r="J20" s="3"/>
      <c r="K20" s="3">
        <v>0.9</v>
      </c>
      <c r="L20" s="3"/>
      <c r="M20" s="9">
        <f>ROUND(+E20*K20,2)</f>
        <v>4.8</v>
      </c>
      <c r="N20" s="3"/>
      <c r="O20" s="3"/>
      <c r="P20" s="3"/>
      <c r="Q20" s="3"/>
      <c r="R20" s="3"/>
      <c r="S20" s="3"/>
    </row>
    <row r="21" spans="1:19" ht="15">
      <c r="A21" s="8">
        <f t="shared" si="0"/>
        <v>5</v>
      </c>
      <c r="B21" s="8"/>
      <c r="C21" s="49" t="s">
        <v>202</v>
      </c>
      <c r="D21" s="49"/>
      <c r="E21" s="49"/>
      <c r="F21" s="49"/>
      <c r="G21" s="49"/>
      <c r="H21" s="254"/>
      <c r="I21" s="255"/>
      <c r="J21" s="254"/>
      <c r="K21" s="254"/>
      <c r="L21" s="49"/>
      <c r="M21" s="253">
        <f>SUM(M17:M20)</f>
        <v>135.35999999999999</v>
      </c>
      <c r="N21" s="3"/>
      <c r="O21" s="3"/>
      <c r="P21" s="3"/>
      <c r="Q21" s="3"/>
      <c r="R21" s="3"/>
      <c r="S21" s="3"/>
    </row>
    <row r="22" spans="1:19" ht="15">
      <c r="A22" s="8">
        <f t="shared" si="0"/>
        <v>6</v>
      </c>
      <c r="B22" s="8"/>
      <c r="C22" s="3" t="s">
        <v>554</v>
      </c>
      <c r="D22" s="17"/>
      <c r="E22" s="17"/>
      <c r="F22" s="17"/>
      <c r="G22" s="36"/>
      <c r="H22" s="36"/>
      <c r="I22" s="34"/>
      <c r="J22" s="36"/>
      <c r="K22" s="17"/>
      <c r="L22" s="3"/>
      <c r="M22" s="16">
        <f>'AMS-M Move Out CT'!M25</f>
        <v>120</v>
      </c>
      <c r="N22" s="3"/>
      <c r="O22" s="3"/>
      <c r="P22" s="3"/>
      <c r="Q22" s="3"/>
      <c r="R22" s="3"/>
      <c r="S22" s="3"/>
    </row>
    <row r="23" spans="1:19" ht="15">
      <c r="A23" s="8">
        <f t="shared" si="0"/>
        <v>7</v>
      </c>
      <c r="B23" s="3"/>
      <c r="C23" s="43" t="s">
        <v>171</v>
      </c>
      <c r="D23" s="3"/>
      <c r="E23" s="3"/>
      <c r="F23" s="3"/>
      <c r="G23" s="3"/>
      <c r="H23" s="3"/>
      <c r="I23" s="3"/>
      <c r="J23" s="3"/>
      <c r="K23" s="3"/>
      <c r="L23" s="3"/>
      <c r="M23" s="29">
        <f>+M21+M22</f>
        <v>255.35999999999999</v>
      </c>
      <c r="N23" s="3"/>
      <c r="O23" s="3"/>
      <c r="P23" s="3"/>
      <c r="Q23" s="3"/>
      <c r="R23" s="3"/>
      <c r="S23" s="3"/>
    </row>
    <row r="24" spans="1:19" ht="15">
      <c r="A24" s="8"/>
      <c r="B24" s="3"/>
      <c r="O24" s="3"/>
      <c r="P24" s="3"/>
      <c r="Q24" s="3"/>
      <c r="R24" s="3"/>
      <c r="S24" s="3"/>
    </row>
    <row r="25" spans="1:19" ht="16.5" thickBot="1">
      <c r="A25" s="8">
        <v>8</v>
      </c>
      <c r="B25" s="3"/>
      <c r="C25" s="13" t="s">
        <v>172</v>
      </c>
      <c r="D25" s="13"/>
      <c r="E25" s="13"/>
      <c r="F25" s="13"/>
      <c r="G25" s="13"/>
      <c r="H25" s="13"/>
      <c r="I25" s="33"/>
      <c r="J25" s="13"/>
      <c r="K25" s="3"/>
      <c r="L25" s="3"/>
      <c r="M25" s="15">
        <f>ROUND(+M23,0)</f>
        <v>255</v>
      </c>
      <c r="O25" s="3"/>
      <c r="P25" s="3"/>
      <c r="Q25" s="3"/>
      <c r="R25" s="3"/>
      <c r="S25" s="3"/>
    </row>
    <row r="26" spans="1:19" ht="15.75" thickTop="1">
      <c r="A26" s="3"/>
      <c r="B26" s="3"/>
      <c r="C26" s="3"/>
      <c r="D26" s="3"/>
      <c r="E26" s="3"/>
      <c r="F26" s="3"/>
      <c r="G26" s="3"/>
      <c r="H26" s="3"/>
      <c r="I26" s="3"/>
      <c r="J26" s="3"/>
      <c r="K26" s="3"/>
      <c r="L26" s="3"/>
      <c r="M26" s="3"/>
      <c r="O26" s="3"/>
      <c r="P26" s="3"/>
      <c r="Q26" s="3"/>
      <c r="R26" s="3"/>
      <c r="S26" s="3"/>
    </row>
    <row r="27" spans="1:19" ht="15">
      <c r="A27" s="3"/>
      <c r="B27" s="3"/>
      <c r="C27" s="3"/>
      <c r="D27" s="3"/>
      <c r="E27" s="3"/>
      <c r="F27" s="3"/>
      <c r="G27" s="3"/>
      <c r="H27" s="3"/>
      <c r="I27" s="3"/>
      <c r="J27" s="3"/>
      <c r="K27" s="3"/>
      <c r="L27" s="3"/>
      <c r="M27" s="3"/>
    </row>
    <row r="28" spans="1:19" ht="15">
      <c r="A28" s="3"/>
      <c r="B28" s="3"/>
      <c r="C28" s="582" t="s">
        <v>557</v>
      </c>
      <c r="D28" s="583"/>
      <c r="E28" s="583"/>
      <c r="F28" s="583"/>
      <c r="G28" s="583"/>
      <c r="H28" s="583"/>
      <c r="I28" s="583"/>
      <c r="J28" s="583"/>
      <c r="K28" s="583"/>
      <c r="L28" s="583"/>
      <c r="M28" s="583"/>
    </row>
    <row r="29" spans="1:19" ht="15">
      <c r="A29" s="3"/>
      <c r="B29" s="3"/>
      <c r="C29" s="583"/>
      <c r="D29" s="583"/>
      <c r="E29" s="583"/>
      <c r="F29" s="583"/>
      <c r="G29" s="583"/>
      <c r="H29" s="583"/>
      <c r="I29" s="583"/>
      <c r="J29" s="583"/>
      <c r="K29" s="583"/>
      <c r="L29" s="583"/>
      <c r="M29" s="583"/>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sheetData>
  <mergeCells count="8">
    <mergeCell ref="E13:G13"/>
    <mergeCell ref="C28:M29"/>
    <mergeCell ref="A2:M2"/>
    <mergeCell ref="A3:M3"/>
    <mergeCell ref="A4:M4"/>
    <mergeCell ref="A7:M7"/>
    <mergeCell ref="A10:M10"/>
    <mergeCell ref="A11:M11"/>
  </mergeCells>
  <pageMargins left="0.7" right="0.7" top="0.75" bottom="0.75" header="0.3" footer="0.3"/>
  <pageSetup scale="71" orientation="portrait" r:id="rId1"/>
  <headerFooter>
    <oddHeader>&amp;RWP JRD Discretionary Services
&amp;P of &amp;N</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2:S48"/>
  <sheetViews>
    <sheetView topLeftCell="A3" zoomScale="85" zoomScaleNormal="85" workbookViewId="0">
      <selection activeCell="A6" sqref="A6"/>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435</v>
      </c>
      <c r="B3" s="561"/>
      <c r="C3" s="562"/>
      <c r="D3" s="562"/>
      <c r="E3" s="562"/>
      <c r="F3" s="562"/>
      <c r="G3" s="562"/>
      <c r="H3" s="562"/>
      <c r="I3" s="562"/>
      <c r="J3" s="562"/>
      <c r="K3" s="562"/>
      <c r="L3" s="562"/>
      <c r="M3" s="562"/>
      <c r="N3" s="3"/>
      <c r="O3" s="3"/>
      <c r="P3" s="3"/>
      <c r="Q3" s="3"/>
      <c r="R3" s="3"/>
      <c r="S3" s="3"/>
    </row>
    <row r="4" spans="1:19" ht="15.75">
      <c r="A4" s="563" t="str">
        <f>'DCS.2.5'!A4</f>
        <v>FOR THE YEAR ENDED DECEMBER 31, 2023</v>
      </c>
      <c r="B4" s="563"/>
      <c r="C4" s="563"/>
      <c r="D4" s="563"/>
      <c r="E4" s="563"/>
      <c r="F4" s="563"/>
      <c r="G4" s="563"/>
      <c r="H4" s="563"/>
      <c r="I4" s="563"/>
      <c r="J4" s="563"/>
      <c r="K4" s="563"/>
      <c r="L4" s="563"/>
      <c r="M4" s="563"/>
      <c r="N4" s="320"/>
      <c r="O4" s="320"/>
      <c r="P4" s="320"/>
      <c r="Q4" s="320"/>
      <c r="R4" s="320"/>
      <c r="S4" s="320"/>
    </row>
    <row r="5" spans="1:19" ht="15">
      <c r="A5" s="3"/>
      <c r="B5" s="3"/>
      <c r="C5" s="3"/>
      <c r="D5" s="3"/>
      <c r="E5" s="3"/>
      <c r="F5" s="3"/>
      <c r="G5" s="3"/>
      <c r="H5" s="3"/>
      <c r="I5" s="3"/>
      <c r="J5" s="3"/>
      <c r="K5" s="3"/>
      <c r="L5" s="3"/>
      <c r="M5" s="3"/>
      <c r="N5" s="3"/>
      <c r="O5" s="3"/>
      <c r="P5" s="3"/>
      <c r="Q5" s="3"/>
      <c r="R5" s="3"/>
      <c r="S5" s="3"/>
    </row>
    <row r="6" spans="1:19" ht="15.75">
      <c r="A6" s="3"/>
      <c r="B6" s="3"/>
      <c r="C6" s="318"/>
      <c r="D6" s="318"/>
      <c r="E6" s="318"/>
      <c r="F6" s="318"/>
      <c r="G6" s="318"/>
      <c r="H6" s="318"/>
      <c r="I6" s="318"/>
      <c r="J6" s="318"/>
      <c r="K6" s="3"/>
      <c r="L6" s="3"/>
      <c r="M6" s="3"/>
      <c r="N6" s="3"/>
      <c r="O6" s="3"/>
      <c r="P6" s="3"/>
      <c r="Q6" s="3"/>
      <c r="R6" s="3"/>
      <c r="S6" s="3"/>
    </row>
    <row r="7" spans="1:19" ht="15.75">
      <c r="A7" s="552" t="str">
        <f>'DCS.2.5'!A7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97.25" customHeight="1">
      <c r="A11" s="584" t="s">
        <v>162</v>
      </c>
      <c r="B11" s="585"/>
      <c r="C11" s="586"/>
      <c r="D11" s="586"/>
      <c r="E11" s="586"/>
      <c r="F11" s="586"/>
      <c r="G11" s="586"/>
      <c r="H11" s="586"/>
      <c r="I11" s="586"/>
      <c r="J11" s="586"/>
      <c r="K11" s="586"/>
      <c r="L11" s="586"/>
      <c r="M11" s="587"/>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22" t="s">
        <v>169</v>
      </c>
      <c r="B13" s="322"/>
      <c r="C13" s="18"/>
      <c r="D13" s="18"/>
      <c r="E13" s="559" t="s">
        <v>173</v>
      </c>
      <c r="F13" s="559"/>
      <c r="G13" s="559"/>
      <c r="H13" s="319"/>
      <c r="I13" s="319" t="s">
        <v>200</v>
      </c>
      <c r="J13" s="319"/>
      <c r="K13" s="319" t="s">
        <v>200</v>
      </c>
      <c r="L13" s="319"/>
      <c r="M13" s="319" t="s">
        <v>178</v>
      </c>
      <c r="N13" s="3"/>
      <c r="O13" s="3"/>
      <c r="P13" s="3"/>
      <c r="Q13" s="3"/>
      <c r="R13" s="3"/>
      <c r="S13" s="3"/>
    </row>
    <row r="14" spans="1:19" ht="15.75">
      <c r="A14" s="11" t="s">
        <v>170</v>
      </c>
      <c r="B14" s="319"/>
      <c r="C14" s="321" t="s">
        <v>194</v>
      </c>
      <c r="D14" s="319"/>
      <c r="E14" s="19" t="s">
        <v>176</v>
      </c>
      <c r="F14" s="319"/>
      <c r="G14" s="11" t="s">
        <v>177</v>
      </c>
      <c r="H14" s="319"/>
      <c r="I14" s="19" t="s">
        <v>201</v>
      </c>
      <c r="J14" s="319"/>
      <c r="K14" s="11" t="s">
        <v>175</v>
      </c>
      <c r="L14" s="319"/>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75">
      <c r="A16" s="8"/>
      <c r="B16" s="8"/>
      <c r="C16" s="23" t="s">
        <v>226</v>
      </c>
      <c r="D16" s="3"/>
      <c r="E16" s="3"/>
      <c r="F16" s="3"/>
      <c r="G16" s="3"/>
      <c r="H16" s="3"/>
      <c r="I16" s="31"/>
      <c r="J16" s="3"/>
      <c r="K16" s="3"/>
      <c r="L16" s="3"/>
      <c r="M16" s="27"/>
      <c r="N16" s="3"/>
    </row>
    <row r="17" spans="1:14" ht="15">
      <c r="A17" s="8">
        <v>1</v>
      </c>
      <c r="B17" s="8"/>
      <c r="C17" s="24" t="s">
        <v>180</v>
      </c>
      <c r="D17" s="3"/>
      <c r="E17" s="9">
        <f>+'Cost Category'!$C$18</f>
        <v>96.03</v>
      </c>
      <c r="F17" s="9"/>
      <c r="G17" s="3"/>
      <c r="H17" s="3"/>
      <c r="I17" s="31"/>
      <c r="J17" s="3"/>
      <c r="K17" s="3">
        <v>0.75</v>
      </c>
      <c r="L17" s="3"/>
      <c r="M17" s="9">
        <f>ROUND(+E17*K17,2)</f>
        <v>72.02</v>
      </c>
      <c r="N17" s="3"/>
    </row>
    <row r="18" spans="1:14" ht="15">
      <c r="A18" s="8">
        <v>2</v>
      </c>
      <c r="B18" s="8"/>
      <c r="C18" s="24" t="s">
        <v>181</v>
      </c>
      <c r="D18" s="3"/>
      <c r="E18" s="9">
        <f>+'Cost Category'!$C$21</f>
        <v>31.131965699999999</v>
      </c>
      <c r="F18" s="9"/>
      <c r="G18" s="3"/>
      <c r="H18" s="3"/>
      <c r="I18" s="31"/>
      <c r="J18" s="3"/>
      <c r="K18" s="3">
        <v>0.75</v>
      </c>
      <c r="L18" s="3"/>
      <c r="M18" s="9">
        <f>ROUND(+E18*K18,2)</f>
        <v>23.35</v>
      </c>
      <c r="N18" s="3"/>
    </row>
    <row r="19" spans="1:14" ht="15">
      <c r="A19" s="8">
        <v>3</v>
      </c>
      <c r="B19" s="8"/>
      <c r="C19" s="24" t="s">
        <v>193</v>
      </c>
      <c r="D19" s="3"/>
      <c r="E19" s="3"/>
      <c r="F19" s="3"/>
      <c r="G19" s="9">
        <f>+'Cost Category'!$C$32</f>
        <v>0.92</v>
      </c>
      <c r="H19" s="9"/>
      <c r="I19" s="32">
        <v>1</v>
      </c>
      <c r="J19" s="9"/>
      <c r="K19" s="3"/>
      <c r="L19" s="3"/>
      <c r="M19" s="9">
        <f>+G19*I19</f>
        <v>0.92</v>
      </c>
      <c r="N19" s="3"/>
    </row>
    <row r="20" spans="1:14" ht="15">
      <c r="A20" s="8">
        <v>4</v>
      </c>
      <c r="B20" s="8"/>
      <c r="C20" s="24" t="s">
        <v>192</v>
      </c>
      <c r="D20" s="3"/>
      <c r="E20" s="3"/>
      <c r="F20" s="3"/>
      <c r="G20" s="29">
        <f>+'Cost Category'!$C$34</f>
        <v>0</v>
      </c>
      <c r="H20" s="9"/>
      <c r="I20" s="32">
        <v>1</v>
      </c>
      <c r="J20" s="9"/>
      <c r="K20" s="3"/>
      <c r="L20" s="3"/>
      <c r="M20" s="9">
        <f>+G20*I20</f>
        <v>0</v>
      </c>
      <c r="N20" s="3"/>
    </row>
    <row r="21" spans="1:14" ht="15">
      <c r="A21" s="8">
        <v>5</v>
      </c>
      <c r="B21" s="8"/>
      <c r="C21" s="24" t="s">
        <v>182</v>
      </c>
      <c r="D21" s="3"/>
      <c r="E21" s="9">
        <f>'Cost Category'!C37</f>
        <v>5.33</v>
      </c>
      <c r="F21" s="9"/>
      <c r="G21" s="3"/>
      <c r="H21" s="3"/>
      <c r="I21" s="31"/>
      <c r="J21" s="3"/>
      <c r="K21" s="3">
        <v>0.75</v>
      </c>
      <c r="L21" s="3"/>
      <c r="M21" s="9">
        <f>ROUND(+E21*K21,2)</f>
        <v>4</v>
      </c>
      <c r="N21" s="3"/>
    </row>
    <row r="22" spans="1:14" ht="15">
      <c r="A22" s="8"/>
      <c r="B22" s="8"/>
      <c r="C22" s="3"/>
      <c r="D22" s="3"/>
      <c r="E22" s="9"/>
      <c r="F22" s="9"/>
      <c r="G22" s="3"/>
      <c r="H22" s="3"/>
      <c r="I22" s="31"/>
      <c r="J22" s="3"/>
      <c r="K22" s="3"/>
      <c r="L22" s="3"/>
      <c r="M22" s="9"/>
      <c r="N22" s="3"/>
    </row>
    <row r="23" spans="1:14" ht="15">
      <c r="A23" s="8">
        <v>7</v>
      </c>
      <c r="B23" s="8"/>
      <c r="C23" s="3" t="s">
        <v>178</v>
      </c>
      <c r="D23" s="3"/>
      <c r="E23" s="3"/>
      <c r="F23" s="3"/>
      <c r="G23" s="3"/>
      <c r="H23" s="17"/>
      <c r="I23" s="35"/>
      <c r="J23" s="17"/>
      <c r="K23" s="17"/>
      <c r="L23" s="3"/>
      <c r="M23" s="14">
        <f>SUM(M17:M22)</f>
        <v>100.29</v>
      </c>
      <c r="N23" s="3"/>
    </row>
    <row r="24" spans="1:14" ht="15">
      <c r="A24" s="8"/>
      <c r="B24" s="8"/>
      <c r="C24" s="3"/>
      <c r="D24" s="3"/>
      <c r="E24" s="3"/>
      <c r="F24" s="3"/>
      <c r="G24" s="3"/>
      <c r="H24" s="17"/>
      <c r="I24" s="35"/>
      <c r="J24" s="17"/>
      <c r="K24" s="17"/>
      <c r="L24" s="3"/>
      <c r="M24" s="27"/>
      <c r="N24" s="3"/>
    </row>
    <row r="25" spans="1:14" ht="15">
      <c r="A25" s="8"/>
      <c r="B25" s="8"/>
      <c r="C25" s="3"/>
      <c r="D25" s="3"/>
      <c r="E25" s="3"/>
      <c r="F25" s="3"/>
      <c r="G25" s="3"/>
      <c r="H25" s="17"/>
      <c r="I25" s="35"/>
      <c r="J25" s="17"/>
      <c r="K25" s="17"/>
      <c r="L25" s="3"/>
      <c r="M25" s="9"/>
      <c r="N25" s="3"/>
    </row>
    <row r="26" spans="1:14" ht="15.75">
      <c r="A26" s="8"/>
      <c r="B26" s="8"/>
      <c r="C26" s="23" t="s">
        <v>227</v>
      </c>
      <c r="D26" s="3"/>
      <c r="E26" s="3"/>
      <c r="F26" s="3"/>
      <c r="G26" s="3"/>
      <c r="H26" s="3"/>
      <c r="I26" s="31"/>
      <c r="J26" s="3"/>
      <c r="K26" s="3"/>
      <c r="L26" s="3"/>
      <c r="M26" s="27"/>
      <c r="N26" s="3"/>
    </row>
    <row r="27" spans="1:14" ht="15">
      <c r="A27" s="8">
        <v>8</v>
      </c>
      <c r="B27" s="8"/>
      <c r="C27" s="24" t="s">
        <v>180</v>
      </c>
      <c r="D27" s="3"/>
      <c r="E27" s="9">
        <f>+'Cost Category'!$C$18</f>
        <v>96.03</v>
      </c>
      <c r="F27" s="9"/>
      <c r="G27" s="3"/>
      <c r="H27" s="3"/>
      <c r="I27" s="31"/>
      <c r="J27" s="3"/>
      <c r="K27" s="3">
        <v>0.6</v>
      </c>
      <c r="L27" s="3"/>
      <c r="M27" s="9">
        <f>ROUND(+E27*K27,2)</f>
        <v>57.62</v>
      </c>
      <c r="N27" s="3"/>
    </row>
    <row r="28" spans="1:14" ht="15">
      <c r="A28" s="8">
        <v>9</v>
      </c>
      <c r="B28" s="8"/>
      <c r="C28" s="24" t="s">
        <v>181</v>
      </c>
      <c r="D28" s="3"/>
      <c r="E28" s="9">
        <f>+'Cost Category'!$C$21</f>
        <v>31.131965699999999</v>
      </c>
      <c r="F28" s="9"/>
      <c r="G28" s="3"/>
      <c r="H28" s="3"/>
      <c r="I28" s="31"/>
      <c r="J28" s="3"/>
      <c r="K28" s="3">
        <v>0.6</v>
      </c>
      <c r="L28" s="3"/>
      <c r="M28" s="9">
        <f>ROUND(+E28*K28,2)</f>
        <v>18.68</v>
      </c>
      <c r="N28" s="3"/>
    </row>
    <row r="29" spans="1:14" ht="15">
      <c r="A29" s="8">
        <v>10</v>
      </c>
      <c r="B29" s="8"/>
      <c r="C29" s="24" t="s">
        <v>193</v>
      </c>
      <c r="D29" s="3"/>
      <c r="E29" s="3"/>
      <c r="F29" s="3"/>
      <c r="G29" s="9">
        <f>+'Cost Category'!$C$32</f>
        <v>0.92</v>
      </c>
      <c r="H29" s="9"/>
      <c r="I29" s="32">
        <v>1</v>
      </c>
      <c r="J29" s="9"/>
      <c r="K29" s="3"/>
      <c r="L29" s="3"/>
      <c r="M29" s="9">
        <f>+G29*I29</f>
        <v>0.92</v>
      </c>
      <c r="N29" s="3"/>
    </row>
    <row r="30" spans="1:14" ht="15">
      <c r="A30" s="8">
        <v>11</v>
      </c>
      <c r="B30" s="8"/>
      <c r="C30" s="24" t="s">
        <v>192</v>
      </c>
      <c r="D30" s="3"/>
      <c r="E30" s="3"/>
      <c r="F30" s="3"/>
      <c r="G30" s="29">
        <f>+'Cost Category'!$C$34</f>
        <v>0</v>
      </c>
      <c r="H30" s="9"/>
      <c r="I30" s="32">
        <v>1</v>
      </c>
      <c r="J30" s="9"/>
      <c r="K30" s="3"/>
      <c r="L30" s="3"/>
      <c r="M30" s="9">
        <f>+G30*I30</f>
        <v>0</v>
      </c>
      <c r="N30" s="3"/>
    </row>
    <row r="31" spans="1:14" ht="15">
      <c r="A31" s="8">
        <v>12</v>
      </c>
      <c r="B31" s="8"/>
      <c r="C31" s="24" t="s">
        <v>182</v>
      </c>
      <c r="D31" s="3"/>
      <c r="E31" s="9">
        <f>'Cost Category'!C37</f>
        <v>5.33</v>
      </c>
      <c r="F31" s="9"/>
      <c r="G31" s="3"/>
      <c r="H31" s="3"/>
      <c r="I31" s="31"/>
      <c r="J31" s="3"/>
      <c r="K31" s="3">
        <v>0.6</v>
      </c>
      <c r="L31" s="3"/>
      <c r="M31" s="9">
        <f>ROUND(+E31*K31,2)</f>
        <v>3.2</v>
      </c>
      <c r="N31" s="3"/>
    </row>
    <row r="32" spans="1:14" ht="15">
      <c r="A32" s="8"/>
      <c r="B32" s="8"/>
      <c r="C32" s="3"/>
      <c r="D32" s="3"/>
      <c r="E32" s="9"/>
      <c r="F32" s="9"/>
      <c r="G32" s="3"/>
      <c r="H32" s="3"/>
      <c r="I32" s="31"/>
      <c r="J32" s="3"/>
      <c r="K32" s="3"/>
      <c r="L32" s="3"/>
      <c r="M32" s="9"/>
      <c r="N32" s="3"/>
    </row>
    <row r="33" spans="1:14" ht="15">
      <c r="A33" s="8">
        <v>14</v>
      </c>
      <c r="B33" s="8"/>
      <c r="C33" s="3" t="s">
        <v>171</v>
      </c>
      <c r="D33" s="3"/>
      <c r="E33" s="3"/>
      <c r="F33" s="3"/>
      <c r="G33" s="3"/>
      <c r="H33" s="17"/>
      <c r="I33" s="35"/>
      <c r="J33" s="17"/>
      <c r="K33" s="17"/>
      <c r="L33" s="3"/>
      <c r="M33" s="14">
        <f>SUM(M27:M32)</f>
        <v>80.42</v>
      </c>
      <c r="N33" s="3"/>
    </row>
    <row r="34" spans="1:14" ht="15">
      <c r="A34" s="8"/>
      <c r="B34" s="8"/>
      <c r="C34" s="3"/>
      <c r="D34" s="3"/>
      <c r="E34" s="3"/>
      <c r="F34" s="3"/>
      <c r="G34" s="3"/>
      <c r="H34" s="17"/>
      <c r="I34" s="35"/>
      <c r="J34" s="17"/>
      <c r="K34" s="17"/>
      <c r="L34" s="3"/>
      <c r="M34" s="27"/>
      <c r="N34" s="3"/>
    </row>
    <row r="35" spans="1:14">
      <c r="C35" s="58"/>
      <c r="D35" s="58"/>
      <c r="E35" s="58"/>
      <c r="F35" s="58"/>
      <c r="G35" s="58"/>
      <c r="H35" s="58"/>
      <c r="I35" s="58"/>
      <c r="J35" s="58"/>
      <c r="K35" s="58"/>
      <c r="L35" s="58"/>
      <c r="M35" s="58"/>
    </row>
    <row r="36" spans="1:14" ht="15.75">
      <c r="A36" s="8"/>
      <c r="B36" s="8"/>
      <c r="C36" s="59" t="s">
        <v>224</v>
      </c>
      <c r="D36" s="18"/>
      <c r="E36" s="18"/>
      <c r="F36" s="18"/>
      <c r="G36" s="18"/>
      <c r="H36" s="18"/>
      <c r="I36" s="60"/>
      <c r="J36" s="18"/>
      <c r="K36" s="18"/>
      <c r="L36" s="18"/>
      <c r="M36" s="27"/>
      <c r="N36" s="3"/>
    </row>
    <row r="37" spans="1:14" ht="15">
      <c r="A37" s="8">
        <v>15</v>
      </c>
      <c r="B37" s="8"/>
      <c r="C37" s="24" t="s">
        <v>180</v>
      </c>
      <c r="D37" s="3"/>
      <c r="E37" s="9">
        <f>+'Cost Category'!$C$18</f>
        <v>96.03</v>
      </c>
      <c r="F37" s="9"/>
      <c r="G37" s="3"/>
      <c r="H37" s="3"/>
      <c r="I37" s="31"/>
      <c r="J37" s="3"/>
      <c r="K37" s="3">
        <f>+(K17+K27)/2</f>
        <v>0.67500000000000004</v>
      </c>
      <c r="L37" s="3"/>
      <c r="M37" s="9">
        <f>ROUND(+E37*K37,2)</f>
        <v>64.819999999999993</v>
      </c>
      <c r="N37" s="3"/>
    </row>
    <row r="38" spans="1:14" ht="15">
      <c r="A38" s="8">
        <v>16</v>
      </c>
      <c r="B38" s="8"/>
      <c r="C38" s="24" t="s">
        <v>181</v>
      </c>
      <c r="D38" s="3"/>
      <c r="E38" s="9">
        <f>+'Cost Category'!$C$21</f>
        <v>31.131965699999999</v>
      </c>
      <c r="F38" s="9"/>
      <c r="G38" s="3"/>
      <c r="H38" s="3"/>
      <c r="I38" s="31"/>
      <c r="J38" s="3"/>
      <c r="K38" s="3">
        <f>+(K18+K28)/2</f>
        <v>0.67500000000000004</v>
      </c>
      <c r="L38" s="3"/>
      <c r="M38" s="9">
        <f>ROUND(+E38*K38,2)</f>
        <v>21.01</v>
      </c>
      <c r="N38" s="3"/>
    </row>
    <row r="39" spans="1:14" ht="15">
      <c r="A39" s="8">
        <v>17</v>
      </c>
      <c r="B39" s="8"/>
      <c r="C39" s="24" t="s">
        <v>193</v>
      </c>
      <c r="D39" s="3"/>
      <c r="E39" s="3"/>
      <c r="F39" s="3"/>
      <c r="G39" s="9">
        <f>+'Cost Category'!$C$32</f>
        <v>0.92</v>
      </c>
      <c r="H39" s="9"/>
      <c r="I39" s="32">
        <v>1</v>
      </c>
      <c r="J39" s="9"/>
      <c r="K39" s="3"/>
      <c r="L39" s="3"/>
      <c r="M39" s="9">
        <f>+G39*I39</f>
        <v>0.92</v>
      </c>
      <c r="N39" s="3"/>
    </row>
    <row r="40" spans="1:14" ht="15">
      <c r="A40" s="8">
        <v>18</v>
      </c>
      <c r="B40" s="8"/>
      <c r="C40" s="24" t="s">
        <v>192</v>
      </c>
      <c r="D40" s="3"/>
      <c r="E40" s="3"/>
      <c r="F40" s="3"/>
      <c r="G40" s="29">
        <f>+'Cost Category'!$C$34</f>
        <v>0</v>
      </c>
      <c r="H40" s="9"/>
      <c r="I40" s="32">
        <v>1</v>
      </c>
      <c r="J40" s="9"/>
      <c r="K40" s="3"/>
      <c r="L40" s="3"/>
      <c r="M40" s="9">
        <f>+G40*I40</f>
        <v>0</v>
      </c>
      <c r="N40" s="3"/>
    </row>
    <row r="41" spans="1:14" ht="15">
      <c r="A41" s="8">
        <v>19</v>
      </c>
      <c r="B41" s="8"/>
      <c r="C41" s="24" t="s">
        <v>182</v>
      </c>
      <c r="D41" s="3"/>
      <c r="E41" s="9">
        <f>'Cost Category'!C37</f>
        <v>5.33</v>
      </c>
      <c r="F41" s="9"/>
      <c r="G41" s="3"/>
      <c r="H41" s="3"/>
      <c r="I41" s="31"/>
      <c r="J41" s="3"/>
      <c r="K41" s="3">
        <f>+(K21+K31)/2</f>
        <v>0.67500000000000004</v>
      </c>
      <c r="L41" s="3"/>
      <c r="M41" s="9">
        <f>ROUND(+E41*K41,2)</f>
        <v>3.6</v>
      </c>
      <c r="N41" s="3"/>
    </row>
    <row r="42" spans="1:14" ht="15">
      <c r="A42" s="8"/>
      <c r="B42" s="8"/>
      <c r="C42" s="3"/>
      <c r="D42" s="3"/>
      <c r="E42" s="9"/>
      <c r="F42" s="9"/>
      <c r="G42" s="3"/>
      <c r="H42" s="3"/>
      <c r="I42" s="31"/>
      <c r="J42" s="3"/>
      <c r="K42" s="3"/>
      <c r="L42" s="3"/>
      <c r="M42" s="9"/>
      <c r="N42" s="3"/>
    </row>
    <row r="43" spans="1:14" ht="15">
      <c r="A43" s="8">
        <v>21</v>
      </c>
      <c r="B43" s="8"/>
      <c r="C43" s="3" t="s">
        <v>171</v>
      </c>
      <c r="D43" s="3"/>
      <c r="E43" s="3"/>
      <c r="F43" s="3"/>
      <c r="G43" s="3"/>
      <c r="H43" s="17"/>
      <c r="I43" s="35"/>
      <c r="J43" s="17"/>
      <c r="K43" s="17"/>
      <c r="L43" s="3"/>
      <c r="M43" s="14">
        <f>SUM(M37:M42)</f>
        <v>90.35</v>
      </c>
      <c r="N43" s="3"/>
    </row>
    <row r="44" spans="1:14" ht="15">
      <c r="A44" s="8"/>
      <c r="B44" s="8"/>
      <c r="C44" s="3"/>
      <c r="D44" s="3"/>
      <c r="E44" s="3"/>
      <c r="F44" s="3"/>
      <c r="G44" s="3"/>
      <c r="H44" s="17"/>
      <c r="I44" s="35"/>
      <c r="J44" s="17"/>
      <c r="K44" s="17"/>
      <c r="L44" s="3"/>
      <c r="M44" s="9"/>
      <c r="N44" s="3"/>
    </row>
    <row r="45" spans="1:14" ht="15">
      <c r="A45" s="8">
        <v>22</v>
      </c>
      <c r="B45" s="8"/>
      <c r="C45" s="3" t="s">
        <v>225</v>
      </c>
      <c r="D45" s="3"/>
      <c r="E45" s="3"/>
      <c r="F45" s="3"/>
      <c r="G45" s="3"/>
      <c r="H45" s="3"/>
      <c r="I45" s="31"/>
      <c r="J45" s="3"/>
      <c r="K45" s="3"/>
      <c r="L45" s="3"/>
      <c r="M45" s="9">
        <f>+M43</f>
        <v>90.35</v>
      </c>
      <c r="N45" s="3"/>
    </row>
    <row r="46" spans="1:14" ht="15">
      <c r="A46" s="8"/>
      <c r="B46" s="8"/>
      <c r="C46" s="3"/>
      <c r="D46" s="3"/>
      <c r="E46" s="3"/>
      <c r="F46" s="3"/>
      <c r="G46" s="3"/>
      <c r="H46" s="3"/>
      <c r="I46" s="31"/>
      <c r="J46" s="3"/>
      <c r="K46" s="3"/>
      <c r="L46" s="3"/>
      <c r="M46" s="9"/>
      <c r="N46" s="3"/>
    </row>
    <row r="47" spans="1:14" ht="16.5" thickBot="1">
      <c r="A47" s="8">
        <v>23</v>
      </c>
      <c r="B47" s="8"/>
      <c r="C47" s="80" t="s">
        <v>172</v>
      </c>
      <c r="D47" s="80"/>
      <c r="E47" s="80"/>
      <c r="F47" s="80"/>
      <c r="G47" s="80"/>
      <c r="H47" s="80"/>
      <c r="I47" s="252"/>
      <c r="J47" s="80"/>
      <c r="K47" s="3"/>
      <c r="L47" s="3"/>
      <c r="M47" s="81">
        <f>ROUND(+M45,0)</f>
        <v>90</v>
      </c>
      <c r="N47" s="3"/>
    </row>
    <row r="48" spans="1:14" ht="13.5" thickTop="1"/>
  </sheetData>
  <mergeCells count="7">
    <mergeCell ref="E13:G13"/>
    <mergeCell ref="A2:M2"/>
    <mergeCell ref="A3:M3"/>
    <mergeCell ref="A4:M4"/>
    <mergeCell ref="A7:M7"/>
    <mergeCell ref="A10:M10"/>
    <mergeCell ref="A11:M11"/>
  </mergeCells>
  <printOptions horizontalCentered="1"/>
  <pageMargins left="0.71" right="0.5" top="1" bottom="0.7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2:S41"/>
  <sheetViews>
    <sheetView zoomScale="85" zoomScaleNormal="85" workbookViewId="0">
      <selection activeCell="A6" sqref="A6"/>
    </sheetView>
  </sheetViews>
  <sheetFormatPr defaultRowHeight="12.75"/>
  <cols>
    <col min="2" max="2" width="1.28515625" customWidth="1"/>
    <col min="3" max="3" width="51" customWidth="1"/>
    <col min="4" max="4" width="1.85546875" customWidth="1"/>
    <col min="5" max="5" width="12.28515625" bestFit="1" customWidth="1"/>
    <col min="6" max="6" width="1.28515625" customWidth="1"/>
    <col min="7" max="7" width="14.7109375" bestFit="1" customWidth="1"/>
    <col min="8" max="8" width="1.7109375" customWidth="1"/>
    <col min="9" max="9" width="11" bestFit="1" customWidth="1"/>
    <col min="10" max="10" width="1.28515625" customWidth="1"/>
    <col min="11" max="11" width="10.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432</v>
      </c>
      <c r="B3" s="561"/>
      <c r="C3" s="562"/>
      <c r="D3" s="562"/>
      <c r="E3" s="562"/>
      <c r="F3" s="562"/>
      <c r="G3" s="562"/>
      <c r="H3" s="562"/>
      <c r="I3" s="562"/>
      <c r="J3" s="562"/>
      <c r="K3" s="562"/>
      <c r="L3" s="562"/>
      <c r="M3" s="562"/>
      <c r="N3" s="3"/>
      <c r="O3" s="3"/>
      <c r="P3" s="3"/>
      <c r="Q3" s="3"/>
      <c r="R3" s="3"/>
      <c r="S3" s="3"/>
    </row>
    <row r="4" spans="1:19" ht="15.75">
      <c r="A4" s="563" t="str">
        <f>'DCS.5.2'!A4</f>
        <v>FOR THE YEAR ENDED DECEMBER 31, 2023</v>
      </c>
      <c r="B4" s="563"/>
      <c r="C4" s="563"/>
      <c r="D4" s="563"/>
      <c r="E4" s="563"/>
      <c r="F4" s="563"/>
      <c r="G4" s="563"/>
      <c r="H4" s="563"/>
      <c r="I4" s="563"/>
      <c r="J4" s="563"/>
      <c r="K4" s="563"/>
      <c r="L4" s="563"/>
      <c r="M4" s="563"/>
      <c r="N4" s="212"/>
      <c r="O4" s="212"/>
      <c r="P4" s="212"/>
      <c r="Q4" s="212"/>
      <c r="R4" s="212"/>
      <c r="S4" s="212"/>
    </row>
    <row r="5" spans="1:19" ht="15">
      <c r="A5" s="3"/>
      <c r="B5" s="3"/>
      <c r="C5" s="3"/>
      <c r="D5" s="3"/>
      <c r="E5" s="3"/>
      <c r="F5" s="3"/>
      <c r="G5" s="3"/>
      <c r="H5" s="3"/>
      <c r="I5" s="3"/>
      <c r="J5" s="3"/>
      <c r="K5" s="3"/>
      <c r="L5" s="3"/>
      <c r="M5" s="3"/>
      <c r="N5" s="3"/>
      <c r="O5" s="3"/>
      <c r="P5" s="3"/>
      <c r="Q5" s="3"/>
      <c r="R5" s="3"/>
      <c r="S5" s="3"/>
    </row>
    <row r="6" spans="1:19" ht="15.75">
      <c r="A6" s="3"/>
      <c r="B6" s="3"/>
      <c r="C6" s="211"/>
      <c r="D6" s="211"/>
      <c r="E6" s="211"/>
      <c r="F6" s="211"/>
      <c r="G6" s="211"/>
      <c r="H6" s="211"/>
      <c r="I6" s="211"/>
      <c r="J6" s="211"/>
      <c r="K6" s="3"/>
      <c r="L6" s="3"/>
      <c r="M6" s="3"/>
      <c r="N6" s="3"/>
      <c r="O6" s="3"/>
      <c r="P6" s="3"/>
      <c r="Q6" s="3"/>
      <c r="R6" s="3"/>
      <c r="S6" s="3"/>
    </row>
    <row r="7" spans="1:19" ht="15.75">
      <c r="A7" s="552" t="str">
        <f>'DCS.5.2'!A7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90.5" customHeight="1">
      <c r="A11" s="555" t="s">
        <v>161</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213"/>
      <c r="I13" s="213" t="s">
        <v>200</v>
      </c>
      <c r="J13" s="213"/>
      <c r="K13" s="213" t="s">
        <v>200</v>
      </c>
      <c r="L13" s="213"/>
      <c r="M13" s="213" t="s">
        <v>178</v>
      </c>
      <c r="N13" s="3"/>
      <c r="O13" s="3"/>
      <c r="P13" s="3"/>
      <c r="Q13" s="3"/>
      <c r="R13" s="3"/>
      <c r="S13" s="3"/>
    </row>
    <row r="14" spans="1:19" ht="15.75">
      <c r="A14" s="11" t="s">
        <v>170</v>
      </c>
      <c r="B14" s="213"/>
      <c r="C14" s="26" t="s">
        <v>194</v>
      </c>
      <c r="D14" s="213"/>
      <c r="E14" s="19" t="s">
        <v>176</v>
      </c>
      <c r="F14" s="213"/>
      <c r="G14" s="11" t="s">
        <v>177</v>
      </c>
      <c r="H14" s="213"/>
      <c r="I14" s="19" t="s">
        <v>201</v>
      </c>
      <c r="J14" s="213"/>
      <c r="K14" s="11" t="s">
        <v>175</v>
      </c>
      <c r="L14" s="213"/>
      <c r="M14" s="11" t="s">
        <v>179</v>
      </c>
      <c r="N14" s="3"/>
      <c r="O14" s="3"/>
      <c r="P14" s="3"/>
      <c r="Q14" s="3"/>
      <c r="R14" s="3"/>
      <c r="S14" s="3"/>
    </row>
    <row r="15" spans="1:19" ht="15.75">
      <c r="A15" s="429"/>
      <c r="B15" s="429"/>
      <c r="C15" s="430"/>
      <c r="D15" s="429"/>
      <c r="E15" s="430"/>
      <c r="F15" s="429"/>
      <c r="G15" s="429"/>
      <c r="H15" s="429"/>
      <c r="I15" s="430"/>
      <c r="J15" s="429"/>
      <c r="K15" s="429"/>
      <c r="L15" s="429"/>
      <c r="M15" s="429"/>
      <c r="N15" s="3"/>
      <c r="O15" s="3"/>
      <c r="P15" s="3"/>
      <c r="Q15" s="3"/>
      <c r="R15" s="3"/>
      <c r="S15" s="3"/>
    </row>
    <row r="16" spans="1:19" ht="15">
      <c r="A16" s="8"/>
      <c r="B16" s="8"/>
      <c r="C16" s="23" t="s">
        <v>183</v>
      </c>
      <c r="D16" s="23"/>
      <c r="E16" s="3"/>
      <c r="F16" s="3"/>
      <c r="G16" s="3"/>
      <c r="H16" s="3"/>
      <c r="I16" s="30"/>
      <c r="J16" s="3"/>
      <c r="K16" s="3"/>
      <c r="L16" s="3"/>
      <c r="M16" s="3"/>
      <c r="N16" s="3"/>
      <c r="O16" s="3"/>
      <c r="P16" s="3"/>
      <c r="Q16" s="3"/>
      <c r="R16" s="3"/>
      <c r="S16" s="3"/>
    </row>
    <row r="17" spans="1:19" ht="15">
      <c r="A17" s="8">
        <v>1</v>
      </c>
      <c r="B17" s="8"/>
      <c r="C17" s="24" t="s">
        <v>180</v>
      </c>
      <c r="D17" s="24"/>
      <c r="E17" s="29">
        <f>'Cost Category'!C12</f>
        <v>35</v>
      </c>
      <c r="F17" s="3"/>
      <c r="G17" s="3"/>
      <c r="H17" s="3"/>
      <c r="I17" s="31"/>
      <c r="J17" s="3"/>
      <c r="K17" s="3">
        <v>0.19</v>
      </c>
      <c r="L17" s="3"/>
      <c r="M17" s="9">
        <f>ROUND(+E17*K17,2)</f>
        <v>6.65</v>
      </c>
      <c r="N17" s="3"/>
      <c r="O17" s="3"/>
      <c r="P17" s="3"/>
      <c r="Q17" s="3"/>
      <c r="R17" s="3"/>
      <c r="S17" s="3"/>
    </row>
    <row r="18" spans="1:19" ht="15">
      <c r="A18" s="8">
        <v>2</v>
      </c>
      <c r="B18" s="8"/>
      <c r="C18" s="24" t="s">
        <v>181</v>
      </c>
      <c r="D18" s="24"/>
      <c r="E18" s="29">
        <f>'Cost Category'!C15</f>
        <v>11.346649999999999</v>
      </c>
      <c r="F18" s="3"/>
      <c r="G18" s="3"/>
      <c r="H18" s="3"/>
      <c r="I18" s="31"/>
      <c r="J18" s="3"/>
      <c r="K18" s="3">
        <v>0.19</v>
      </c>
      <c r="L18" s="3"/>
      <c r="M18" s="9">
        <f>ROUND(+E18*K18,2)</f>
        <v>2.16</v>
      </c>
      <c r="N18" s="3"/>
      <c r="O18" s="3"/>
      <c r="P18" s="3"/>
      <c r="Q18" s="3"/>
      <c r="R18" s="3"/>
      <c r="S18" s="3"/>
    </row>
    <row r="19" spans="1:19" ht="15">
      <c r="A19" s="8">
        <v>3</v>
      </c>
      <c r="B19" s="8"/>
      <c r="C19" s="24" t="s">
        <v>193</v>
      </c>
      <c r="D19" s="24"/>
      <c r="E19" s="3"/>
      <c r="F19" s="3"/>
      <c r="G19" s="29">
        <f>'Cost Category'!$C$32</f>
        <v>0.92</v>
      </c>
      <c r="H19" s="3"/>
      <c r="I19" s="31">
        <v>1</v>
      </c>
      <c r="J19" s="3"/>
      <c r="K19" s="3"/>
      <c r="L19" s="3"/>
      <c r="M19" s="9">
        <f>+G19*I19</f>
        <v>0.92</v>
      </c>
      <c r="N19" s="3"/>
      <c r="O19" s="3"/>
      <c r="P19" s="3"/>
      <c r="Q19" s="3"/>
      <c r="R19" s="3"/>
      <c r="S19" s="3"/>
    </row>
    <row r="20" spans="1:19" ht="15">
      <c r="A20" s="8">
        <v>4</v>
      </c>
      <c r="B20" s="8"/>
      <c r="C20" s="24" t="s">
        <v>192</v>
      </c>
      <c r="D20" s="24"/>
      <c r="E20" s="3"/>
      <c r="F20" s="3"/>
      <c r="G20" s="29">
        <f>'Cost Category'!$C$34</f>
        <v>0</v>
      </c>
      <c r="H20" s="3"/>
      <c r="I20" s="31">
        <v>1</v>
      </c>
      <c r="J20" s="3"/>
      <c r="K20" s="3"/>
      <c r="L20" s="3"/>
      <c r="M20" s="9">
        <f>+G20*I20</f>
        <v>0</v>
      </c>
      <c r="N20" s="3"/>
      <c r="O20" s="3"/>
      <c r="P20" s="3"/>
      <c r="Q20" s="3"/>
      <c r="R20" s="3"/>
      <c r="S20" s="3"/>
    </row>
    <row r="21" spans="1:19" ht="15">
      <c r="A21" s="8">
        <v>5</v>
      </c>
      <c r="B21" s="8"/>
      <c r="C21" s="24" t="s">
        <v>182</v>
      </c>
      <c r="D21" s="24"/>
      <c r="E21" s="9">
        <f>'Cost Category'!C36</f>
        <v>3.4886000000000004</v>
      </c>
      <c r="F21" s="3"/>
      <c r="G21" s="3"/>
      <c r="H21" s="3"/>
      <c r="I21" s="31"/>
      <c r="J21" s="3"/>
      <c r="K21" s="3">
        <v>0.19</v>
      </c>
      <c r="L21" s="3"/>
      <c r="M21" s="9">
        <f>ROUND(+E21*K21,2)</f>
        <v>0.66</v>
      </c>
      <c r="N21" s="3"/>
      <c r="O21" s="3"/>
      <c r="P21" s="3"/>
      <c r="Q21" s="3"/>
      <c r="R21" s="3"/>
      <c r="S21" s="3"/>
    </row>
    <row r="22" spans="1:19" ht="15">
      <c r="A22" s="8"/>
      <c r="B22" s="8"/>
      <c r="C22" s="3"/>
      <c r="D22" s="3"/>
      <c r="E22" s="3"/>
      <c r="F22" s="3"/>
      <c r="G22" s="3"/>
      <c r="H22" s="3"/>
      <c r="I22" s="31"/>
      <c r="J22" s="3"/>
      <c r="K22" s="3"/>
      <c r="L22" s="3"/>
      <c r="M22" s="3"/>
      <c r="N22" s="3"/>
      <c r="O22" s="3"/>
      <c r="P22" s="3"/>
      <c r="Q22" s="3"/>
      <c r="R22" s="3"/>
      <c r="S22" s="3"/>
    </row>
    <row r="23" spans="1:19" ht="15">
      <c r="A23" s="8">
        <v>7</v>
      </c>
      <c r="B23" s="8"/>
      <c r="C23" s="3" t="s">
        <v>202</v>
      </c>
      <c r="D23" s="3"/>
      <c r="E23" s="3"/>
      <c r="F23" s="3"/>
      <c r="G23" s="3"/>
      <c r="H23" s="3"/>
      <c r="I23" s="31"/>
      <c r="J23" s="3"/>
      <c r="K23" s="3"/>
      <c r="L23" s="3"/>
      <c r="M23" s="14">
        <f>SUM(M17:M21)</f>
        <v>10.39</v>
      </c>
      <c r="N23" s="3"/>
    </row>
    <row r="24" spans="1:19" ht="15">
      <c r="A24" s="8"/>
      <c r="B24" s="8"/>
      <c r="C24" s="3"/>
      <c r="D24" s="3"/>
      <c r="E24" s="3"/>
      <c r="F24" s="3"/>
      <c r="G24" s="3"/>
      <c r="H24" s="3"/>
      <c r="I24" s="31"/>
      <c r="J24" s="3"/>
      <c r="K24" s="3"/>
      <c r="L24" s="3"/>
      <c r="M24" s="27"/>
      <c r="N24" s="3"/>
      <c r="O24" s="3"/>
      <c r="P24" s="3"/>
      <c r="Q24" s="3"/>
      <c r="R24" s="3"/>
      <c r="S24" s="3"/>
    </row>
    <row r="25" spans="1:19" ht="15">
      <c r="A25" s="8"/>
      <c r="B25" s="8"/>
      <c r="C25" s="23" t="s">
        <v>195</v>
      </c>
      <c r="D25" s="3"/>
      <c r="E25" s="3"/>
      <c r="F25" s="3"/>
      <c r="G25" s="3"/>
      <c r="H25" s="3"/>
      <c r="I25" s="31"/>
      <c r="J25" s="3"/>
      <c r="K25" s="3"/>
      <c r="L25" s="3"/>
      <c r="M25" s="27"/>
      <c r="N25" s="3"/>
      <c r="O25" s="3"/>
      <c r="P25" s="3"/>
      <c r="Q25" s="3"/>
      <c r="R25" s="3"/>
      <c r="S25" s="3"/>
    </row>
    <row r="26" spans="1:19" ht="15">
      <c r="A26" s="8">
        <v>8</v>
      </c>
      <c r="B26" s="8"/>
      <c r="C26" s="24" t="s">
        <v>180</v>
      </c>
      <c r="D26" s="3"/>
      <c r="E26" s="9">
        <f>+'Cost Category'!$C$18</f>
        <v>96.03</v>
      </c>
      <c r="F26" s="9"/>
      <c r="G26" s="3"/>
      <c r="H26" s="3"/>
      <c r="I26" s="31"/>
      <c r="J26" s="3"/>
      <c r="K26" s="3">
        <v>0.5</v>
      </c>
      <c r="L26" s="3"/>
      <c r="M26" s="9">
        <f>ROUND(+E26*K26,2)</f>
        <v>48.02</v>
      </c>
      <c r="N26" s="3"/>
    </row>
    <row r="27" spans="1:19" ht="15">
      <c r="A27" s="8">
        <v>9</v>
      </c>
      <c r="B27" s="8"/>
      <c r="C27" s="24" t="s">
        <v>181</v>
      </c>
      <c r="D27" s="3"/>
      <c r="E27" s="9">
        <f>+'Cost Category'!$C$21</f>
        <v>31.131965699999999</v>
      </c>
      <c r="F27" s="9"/>
      <c r="G27" s="3"/>
      <c r="H27" s="3"/>
      <c r="I27" s="31"/>
      <c r="J27" s="3"/>
      <c r="K27" s="3">
        <v>0.5</v>
      </c>
      <c r="L27" s="3"/>
      <c r="M27" s="9">
        <f>ROUND(+E27*K27,2)</f>
        <v>15.57</v>
      </c>
      <c r="N27" s="3"/>
    </row>
    <row r="28" spans="1:19" ht="15">
      <c r="A28" s="8">
        <v>10</v>
      </c>
      <c r="B28" s="8"/>
      <c r="C28" s="24" t="s">
        <v>193</v>
      </c>
      <c r="D28" s="3"/>
      <c r="E28" s="3"/>
      <c r="F28" s="3"/>
      <c r="G28" s="29">
        <f>'Cost Category'!$C$32</f>
        <v>0.92</v>
      </c>
      <c r="H28" s="9"/>
      <c r="I28" s="32">
        <v>1</v>
      </c>
      <c r="J28" s="9"/>
      <c r="K28" s="3"/>
      <c r="L28" s="3"/>
      <c r="M28" s="9">
        <f>+G28*I28</f>
        <v>0.92</v>
      </c>
      <c r="N28" s="3"/>
    </row>
    <row r="29" spans="1:19" ht="15">
      <c r="A29" s="8">
        <v>11</v>
      </c>
      <c r="B29" s="8"/>
      <c r="C29" s="24" t="s">
        <v>192</v>
      </c>
      <c r="D29" s="3"/>
      <c r="E29" s="3"/>
      <c r="F29" s="3"/>
      <c r="G29" s="29">
        <f>'Cost Category'!$C$34</f>
        <v>0</v>
      </c>
      <c r="H29" s="9"/>
      <c r="I29" s="32">
        <v>1</v>
      </c>
      <c r="J29" s="9"/>
      <c r="K29" s="3"/>
      <c r="L29" s="3"/>
      <c r="M29" s="9">
        <f>+G29*I29</f>
        <v>0</v>
      </c>
      <c r="N29" s="3"/>
    </row>
    <row r="30" spans="1:19" ht="15">
      <c r="A30" s="8">
        <v>12</v>
      </c>
      <c r="B30" s="8"/>
      <c r="C30" s="24" t="s">
        <v>182</v>
      </c>
      <c r="D30" s="3"/>
      <c r="E30" s="9">
        <f>'Cost Category'!C36</f>
        <v>3.4886000000000004</v>
      </c>
      <c r="F30" s="9"/>
      <c r="G30" s="3"/>
      <c r="H30" s="3"/>
      <c r="I30" s="31"/>
      <c r="J30" s="3"/>
      <c r="K30" s="3">
        <v>0.5</v>
      </c>
      <c r="L30" s="3"/>
      <c r="M30" s="9">
        <f>ROUND(+E30*K30,2)</f>
        <v>1.74</v>
      </c>
      <c r="N30" s="3"/>
    </row>
    <row r="31" spans="1:19" ht="15">
      <c r="A31" s="8"/>
      <c r="B31" s="8"/>
      <c r="C31" s="3"/>
      <c r="D31" s="3"/>
      <c r="E31" s="9"/>
      <c r="F31" s="9"/>
      <c r="G31" s="3"/>
      <c r="H31" s="3"/>
      <c r="I31" s="31"/>
      <c r="J31" s="3"/>
      <c r="K31" s="3"/>
      <c r="L31" s="3"/>
      <c r="M31" s="9"/>
    </row>
    <row r="32" spans="1:19" ht="15">
      <c r="A32" s="8">
        <v>14</v>
      </c>
      <c r="B32" s="8"/>
      <c r="C32" s="3" t="s">
        <v>202</v>
      </c>
      <c r="D32" s="3"/>
      <c r="E32" s="3"/>
      <c r="F32" s="3"/>
      <c r="G32" s="3"/>
      <c r="H32" s="17"/>
      <c r="I32" s="35"/>
      <c r="J32" s="17"/>
      <c r="K32" s="17"/>
      <c r="L32" s="3"/>
      <c r="M32" s="14">
        <f>SUM(M26:M31)</f>
        <v>66.25</v>
      </c>
    </row>
    <row r="33" spans="1:13" ht="15">
      <c r="A33" s="8"/>
      <c r="B33" s="8"/>
      <c r="C33" s="3"/>
      <c r="D33" s="3"/>
      <c r="E33" s="3"/>
      <c r="F33" s="3"/>
      <c r="G33" s="3"/>
      <c r="H33" s="17"/>
      <c r="I33" s="35"/>
      <c r="J33" s="17"/>
      <c r="K33" s="17"/>
      <c r="L33" s="3"/>
      <c r="M33" s="9"/>
    </row>
    <row r="34" spans="1:13" ht="15">
      <c r="A34" s="8"/>
      <c r="B34" s="8"/>
      <c r="C34" s="3"/>
      <c r="D34" s="3"/>
      <c r="E34" s="3"/>
      <c r="F34" s="3"/>
      <c r="G34" s="3"/>
      <c r="H34" s="3"/>
      <c r="I34" s="31"/>
      <c r="J34" s="3"/>
      <c r="K34" s="3"/>
      <c r="L34" s="3"/>
      <c r="M34" s="9"/>
    </row>
    <row r="35" spans="1:13" ht="15">
      <c r="A35" s="8"/>
      <c r="B35" s="8"/>
      <c r="C35" s="52" t="s">
        <v>218</v>
      </c>
      <c r="D35" s="25"/>
      <c r="E35" s="25"/>
      <c r="F35" s="25"/>
      <c r="G35" s="25"/>
      <c r="H35" s="25"/>
      <c r="I35" s="53"/>
      <c r="J35" s="25"/>
      <c r="K35" s="25"/>
      <c r="L35" s="25"/>
      <c r="M35" s="25"/>
    </row>
    <row r="36" spans="1:13" ht="15">
      <c r="A36" s="8">
        <v>15</v>
      </c>
      <c r="B36" s="8"/>
      <c r="C36" s="18" t="s">
        <v>628</v>
      </c>
      <c r="D36" s="18"/>
      <c r="E36" s="54">
        <v>1</v>
      </c>
      <c r="F36" s="18"/>
      <c r="G36" s="56">
        <f>+E36/$E$38</f>
        <v>0.5</v>
      </c>
      <c r="H36" s="18"/>
      <c r="I36" s="27">
        <f>+M23</f>
        <v>10.39</v>
      </c>
      <c r="J36" s="18"/>
      <c r="K36" s="91">
        <f>+G36*I36</f>
        <v>5.1950000000000003</v>
      </c>
      <c r="L36" s="18"/>
      <c r="M36" s="18"/>
    </row>
    <row r="37" spans="1:13" ht="15">
      <c r="A37" s="8">
        <v>16</v>
      </c>
      <c r="B37" s="8"/>
      <c r="C37" s="3" t="s">
        <v>629</v>
      </c>
      <c r="D37" s="3"/>
      <c r="E37" s="41">
        <v>1</v>
      </c>
      <c r="F37" s="3"/>
      <c r="G37" s="38">
        <f>+E37/$E$38</f>
        <v>0.5</v>
      </c>
      <c r="H37" s="3"/>
      <c r="I37" s="9">
        <f>+M32</f>
        <v>66.25</v>
      </c>
      <c r="J37" s="3"/>
      <c r="K37" s="29">
        <f>+G37*I37</f>
        <v>33.125</v>
      </c>
      <c r="L37" s="3"/>
      <c r="M37" s="3"/>
    </row>
    <row r="38" spans="1:13" ht="15">
      <c r="A38" s="8">
        <v>17</v>
      </c>
      <c r="B38" s="8"/>
      <c r="C38" s="24" t="s">
        <v>178</v>
      </c>
      <c r="D38" s="3"/>
      <c r="E38" s="42">
        <v>2</v>
      </c>
      <c r="F38" s="3"/>
      <c r="G38" s="39">
        <f>SUM(G36:G37)</f>
        <v>1</v>
      </c>
      <c r="H38" s="3"/>
      <c r="I38" s="31"/>
      <c r="J38" s="3"/>
      <c r="K38" s="47">
        <f>SUM(K36:K37)</f>
        <v>38.32</v>
      </c>
      <c r="L38" s="3"/>
      <c r="M38" s="29">
        <f>+K38</f>
        <v>38.32</v>
      </c>
    </row>
    <row r="40" spans="1:13" ht="16.5" thickBot="1">
      <c r="A40" s="8">
        <v>18</v>
      </c>
      <c r="C40" s="13" t="s">
        <v>172</v>
      </c>
      <c r="D40" s="13"/>
      <c r="E40" s="13"/>
      <c r="F40" s="13"/>
      <c r="G40" s="13"/>
      <c r="H40" s="13"/>
      <c r="I40" s="33"/>
      <c r="J40" s="13"/>
      <c r="K40" s="3"/>
      <c r="L40" s="3"/>
      <c r="M40" s="15">
        <f>ROUND(+M38,0)</f>
        <v>38</v>
      </c>
    </row>
    <row r="41" spans="1:13" ht="13.5" thickTop="1"/>
  </sheetData>
  <mergeCells count="7">
    <mergeCell ref="E13:G13"/>
    <mergeCell ref="A2:M2"/>
    <mergeCell ref="A3:M3"/>
    <mergeCell ref="A4:M4"/>
    <mergeCell ref="A7:M7"/>
    <mergeCell ref="A10:M10"/>
    <mergeCell ref="A11:M11"/>
  </mergeCells>
  <pageMargins left="0.71" right="0.5" top="0.75" bottom="0.5" header="0.75" footer="0.5"/>
  <pageSetup scale="70" orientation="portrait" horizontalDpi="1200" verticalDpi="1200" r:id="rId1"/>
  <headerFooter alignWithMargins="0">
    <oddHeader>&amp;RWP JRD Discretionary Services
&amp;P of &amp;N</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S47"/>
  <sheetViews>
    <sheetView zoomScale="87" zoomScaleNormal="87" workbookViewId="0">
      <selection activeCell="A6" sqref="A6"/>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452</v>
      </c>
      <c r="B3" s="561"/>
      <c r="C3" s="562"/>
      <c r="D3" s="562"/>
      <c r="E3" s="562"/>
      <c r="F3" s="562"/>
      <c r="G3" s="562"/>
      <c r="H3" s="562"/>
      <c r="I3" s="562"/>
      <c r="J3" s="562"/>
      <c r="K3" s="562"/>
      <c r="L3" s="562"/>
      <c r="M3" s="562"/>
      <c r="N3" s="3"/>
      <c r="O3" s="3"/>
      <c r="P3" s="3"/>
      <c r="Q3" s="3"/>
      <c r="R3" s="3"/>
      <c r="S3" s="3"/>
    </row>
    <row r="4" spans="1:19" ht="15.75">
      <c r="A4" s="563" t="str">
        <f>'DCS.5.3'!A4</f>
        <v>FOR THE YEAR ENDED DECEMBER 31, 2023</v>
      </c>
      <c r="B4" s="563"/>
      <c r="C4" s="563"/>
      <c r="D4" s="563"/>
      <c r="E4" s="563"/>
      <c r="F4" s="563"/>
      <c r="G4" s="563"/>
      <c r="H4" s="563"/>
      <c r="I4" s="563"/>
      <c r="J4" s="563"/>
      <c r="K4" s="563"/>
      <c r="L4" s="563"/>
      <c r="M4" s="563"/>
      <c r="N4" s="328"/>
      <c r="O4" s="328"/>
      <c r="P4" s="328"/>
      <c r="Q4" s="328"/>
      <c r="R4" s="328"/>
      <c r="S4" s="328"/>
    </row>
    <row r="5" spans="1:19" ht="15">
      <c r="A5" s="3"/>
      <c r="B5" s="3"/>
      <c r="C5" s="3"/>
      <c r="D5" s="3"/>
      <c r="E5" s="3"/>
      <c r="F5" s="3"/>
      <c r="G5" s="3"/>
      <c r="H5" s="3"/>
      <c r="I5" s="3"/>
      <c r="J5" s="3"/>
      <c r="K5" s="3"/>
      <c r="L5" s="3"/>
      <c r="M5" s="3"/>
      <c r="N5" s="3"/>
      <c r="O5" s="3"/>
      <c r="P5" s="3"/>
      <c r="Q5" s="3"/>
      <c r="R5" s="3"/>
      <c r="S5" s="3"/>
    </row>
    <row r="6" spans="1:19" ht="15.75">
      <c r="A6" s="3"/>
      <c r="B6" s="3"/>
      <c r="C6" s="326"/>
      <c r="D6" s="326"/>
      <c r="E6" s="326"/>
      <c r="F6" s="326"/>
      <c r="G6" s="326"/>
      <c r="H6" s="326"/>
      <c r="I6" s="326"/>
      <c r="J6" s="326"/>
      <c r="K6" s="3"/>
      <c r="L6" s="3"/>
      <c r="M6" s="3"/>
      <c r="N6" s="3"/>
      <c r="O6" s="3"/>
      <c r="P6" s="3"/>
      <c r="Q6" s="3"/>
      <c r="R6" s="3"/>
      <c r="S6" s="3"/>
    </row>
    <row r="7" spans="1:19" ht="15.75">
      <c r="A7" s="552" t="str">
        <f>'DCS.5.3'!A7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97.25" customHeight="1">
      <c r="A11" s="584" t="s">
        <v>162</v>
      </c>
      <c r="B11" s="585"/>
      <c r="C11" s="586"/>
      <c r="D11" s="586"/>
      <c r="E11" s="586"/>
      <c r="F11" s="586"/>
      <c r="G11" s="586"/>
      <c r="H11" s="586"/>
      <c r="I11" s="586"/>
      <c r="J11" s="586"/>
      <c r="K11" s="586"/>
      <c r="L11" s="586"/>
      <c r="M11" s="587"/>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29" t="s">
        <v>169</v>
      </c>
      <c r="B13" s="329"/>
      <c r="C13" s="18"/>
      <c r="D13" s="18"/>
      <c r="E13" s="559" t="s">
        <v>173</v>
      </c>
      <c r="F13" s="559"/>
      <c r="G13" s="559"/>
      <c r="H13" s="327"/>
      <c r="I13" s="327" t="s">
        <v>200</v>
      </c>
      <c r="J13" s="327"/>
      <c r="K13" s="327" t="s">
        <v>200</v>
      </c>
      <c r="L13" s="327"/>
      <c r="M13" s="327" t="s">
        <v>178</v>
      </c>
      <c r="N13" s="3"/>
      <c r="O13" s="3"/>
      <c r="P13" s="3"/>
      <c r="Q13" s="3"/>
      <c r="R13" s="3"/>
      <c r="S13" s="3"/>
    </row>
    <row r="14" spans="1:19" ht="15.75">
      <c r="A14" s="11" t="s">
        <v>170</v>
      </c>
      <c r="B14" s="327"/>
      <c r="C14" s="330" t="s">
        <v>194</v>
      </c>
      <c r="D14" s="327"/>
      <c r="E14" s="19" t="s">
        <v>176</v>
      </c>
      <c r="F14" s="327"/>
      <c r="G14" s="11" t="s">
        <v>177</v>
      </c>
      <c r="H14" s="327"/>
      <c r="I14" s="19" t="s">
        <v>201</v>
      </c>
      <c r="J14" s="327"/>
      <c r="K14" s="11" t="s">
        <v>175</v>
      </c>
      <c r="L14" s="327"/>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75">
      <c r="A16" s="8"/>
      <c r="B16" s="8"/>
      <c r="C16" s="23" t="s">
        <v>226</v>
      </c>
      <c r="D16" s="3"/>
      <c r="E16" s="3"/>
      <c r="F16" s="3"/>
      <c r="G16" s="3"/>
      <c r="H16" s="3"/>
      <c r="I16" s="31"/>
      <c r="J16" s="3"/>
      <c r="K16" s="3"/>
      <c r="L16" s="3"/>
      <c r="M16" s="27"/>
      <c r="N16" s="3"/>
    </row>
    <row r="17" spans="1:14" ht="15">
      <c r="A17" s="8">
        <v>1</v>
      </c>
      <c r="B17" s="8"/>
      <c r="C17" s="24" t="s">
        <v>180</v>
      </c>
      <c r="D17" s="3"/>
      <c r="E17" s="9">
        <f>+'Cost Category'!$C$18</f>
        <v>96.03</v>
      </c>
      <c r="F17" s="9"/>
      <c r="G17" s="3"/>
      <c r="H17" s="3"/>
      <c r="I17" s="31"/>
      <c r="J17" s="3"/>
      <c r="K17" s="3">
        <v>0.75</v>
      </c>
      <c r="L17" s="3"/>
      <c r="M17" s="9">
        <f>ROUND(+E17*K17,2)</f>
        <v>72.02</v>
      </c>
      <c r="N17" s="3"/>
    </row>
    <row r="18" spans="1:14" ht="15">
      <c r="A18" s="8">
        <v>2</v>
      </c>
      <c r="B18" s="8"/>
      <c r="C18" s="24" t="s">
        <v>181</v>
      </c>
      <c r="D18" s="3"/>
      <c r="E18" s="9">
        <f>+'Cost Category'!$C$21</f>
        <v>31.131965699999999</v>
      </c>
      <c r="F18" s="9"/>
      <c r="G18" s="3"/>
      <c r="H18" s="3"/>
      <c r="I18" s="31"/>
      <c r="J18" s="3"/>
      <c r="K18" s="3">
        <v>0.75</v>
      </c>
      <c r="L18" s="3"/>
      <c r="M18" s="9">
        <f>ROUND(+E18*K18,2)</f>
        <v>23.35</v>
      </c>
      <c r="N18" s="3"/>
    </row>
    <row r="19" spans="1:14" ht="15">
      <c r="A19" s="8">
        <v>3</v>
      </c>
      <c r="B19" s="8"/>
      <c r="C19" s="24" t="s">
        <v>193</v>
      </c>
      <c r="D19" s="3"/>
      <c r="E19" s="3"/>
      <c r="F19" s="3"/>
      <c r="G19" s="9">
        <f>+'Cost Category'!$C$32</f>
        <v>0.92</v>
      </c>
      <c r="H19" s="9"/>
      <c r="I19" s="32">
        <v>1</v>
      </c>
      <c r="J19" s="9"/>
      <c r="K19" s="3"/>
      <c r="L19" s="3"/>
      <c r="M19" s="9">
        <f>+G19*I19</f>
        <v>0.92</v>
      </c>
      <c r="N19" s="3"/>
    </row>
    <row r="20" spans="1:14" ht="15">
      <c r="A20" s="8">
        <v>4</v>
      </c>
      <c r="B20" s="8"/>
      <c r="C20" s="24" t="s">
        <v>192</v>
      </c>
      <c r="D20" s="3"/>
      <c r="E20" s="3"/>
      <c r="F20" s="3"/>
      <c r="G20" s="29">
        <f>+'Cost Category'!$C$34</f>
        <v>0</v>
      </c>
      <c r="H20" s="9"/>
      <c r="I20" s="32">
        <v>1</v>
      </c>
      <c r="J20" s="9"/>
      <c r="K20" s="3"/>
      <c r="L20" s="3"/>
      <c r="M20" s="9">
        <f>+G20*I20</f>
        <v>0</v>
      </c>
      <c r="N20" s="3"/>
    </row>
    <row r="21" spans="1:14" ht="15">
      <c r="A21" s="8">
        <v>5</v>
      </c>
      <c r="B21" s="8"/>
      <c r="C21" s="24" t="s">
        <v>182</v>
      </c>
      <c r="D21" s="3"/>
      <c r="E21" s="9">
        <f>+'Cost Category'!$C$37</f>
        <v>5.33</v>
      </c>
      <c r="F21" s="9"/>
      <c r="G21" s="3"/>
      <c r="H21" s="3"/>
      <c r="I21" s="31"/>
      <c r="J21" s="3"/>
      <c r="K21" s="3">
        <v>0.75</v>
      </c>
      <c r="L21" s="3"/>
      <c r="M21" s="9">
        <f>ROUND(+E21*K21,2)</f>
        <v>4</v>
      </c>
      <c r="N21" s="3"/>
    </row>
    <row r="22" spans="1:14" ht="15">
      <c r="A22" s="8">
        <v>7</v>
      </c>
      <c r="B22" s="8"/>
      <c r="C22" s="3" t="s">
        <v>178</v>
      </c>
      <c r="D22" s="3"/>
      <c r="E22" s="3"/>
      <c r="F22" s="3"/>
      <c r="G22" s="3"/>
      <c r="H22" s="17"/>
      <c r="I22" s="35"/>
      <c r="J22" s="17"/>
      <c r="K22" s="17"/>
      <c r="L22" s="3"/>
      <c r="M22" s="14">
        <f>SUM(M17:M21)</f>
        <v>100.29</v>
      </c>
      <c r="N22" s="3"/>
    </row>
    <row r="23" spans="1:14" ht="15">
      <c r="A23" s="8"/>
      <c r="B23" s="8"/>
      <c r="C23" s="3"/>
      <c r="D23" s="3"/>
      <c r="E23" s="3"/>
      <c r="F23" s="3"/>
      <c r="G23" s="3"/>
      <c r="H23" s="17"/>
      <c r="I23" s="35"/>
      <c r="J23" s="17"/>
      <c r="K23" s="17"/>
      <c r="L23" s="3"/>
      <c r="M23" s="27"/>
      <c r="N23" s="3"/>
    </row>
    <row r="24" spans="1:14" ht="15">
      <c r="A24" s="8"/>
      <c r="B24" s="8"/>
      <c r="C24" s="3"/>
      <c r="D24" s="3"/>
      <c r="E24" s="3"/>
      <c r="F24" s="3"/>
      <c r="G24" s="3"/>
      <c r="H24" s="17"/>
      <c r="I24" s="35"/>
      <c r="J24" s="17"/>
      <c r="K24" s="17"/>
      <c r="L24" s="3"/>
      <c r="M24" s="9"/>
      <c r="N24" s="3"/>
    </row>
    <row r="25" spans="1:14" ht="15.75">
      <c r="A25" s="8"/>
      <c r="B25" s="8"/>
      <c r="C25" s="23" t="s">
        <v>227</v>
      </c>
      <c r="D25" s="3"/>
      <c r="E25" s="3"/>
      <c r="F25" s="3"/>
      <c r="G25" s="3"/>
      <c r="H25" s="3"/>
      <c r="I25" s="31"/>
      <c r="J25" s="3"/>
      <c r="K25" s="3"/>
      <c r="L25" s="3"/>
      <c r="M25" s="27"/>
      <c r="N25" s="3"/>
    </row>
    <row r="26" spans="1:14" ht="15">
      <c r="A26" s="8">
        <v>8</v>
      </c>
      <c r="B26" s="8"/>
      <c r="C26" s="24" t="s">
        <v>180</v>
      </c>
      <c r="D26" s="3"/>
      <c r="E26" s="9">
        <f>+'Cost Category'!$C$18</f>
        <v>96.03</v>
      </c>
      <c r="F26" s="9"/>
      <c r="G26" s="3"/>
      <c r="H26" s="3"/>
      <c r="I26" s="31"/>
      <c r="J26" s="3"/>
      <c r="K26" s="3">
        <v>0.9</v>
      </c>
      <c r="L26" s="3"/>
      <c r="M26" s="9">
        <f>ROUND(+E26*K26,2)</f>
        <v>86.43</v>
      </c>
      <c r="N26" s="3"/>
    </row>
    <row r="27" spans="1:14" ht="15">
      <c r="A27" s="8">
        <v>9</v>
      </c>
      <c r="B27" s="8"/>
      <c r="C27" s="24" t="s">
        <v>181</v>
      </c>
      <c r="D27" s="3"/>
      <c r="E27" s="9">
        <f>+'Cost Category'!$C$21</f>
        <v>31.131965699999999</v>
      </c>
      <c r="F27" s="9"/>
      <c r="G27" s="3"/>
      <c r="H27" s="3"/>
      <c r="I27" s="31"/>
      <c r="J27" s="3"/>
      <c r="K27" s="3">
        <v>0.9</v>
      </c>
      <c r="L27" s="3"/>
      <c r="M27" s="9">
        <f>ROUND(+E27*K27,2)</f>
        <v>28.02</v>
      </c>
      <c r="N27" s="3"/>
    </row>
    <row r="28" spans="1:14" ht="15">
      <c r="A28" s="8">
        <v>10</v>
      </c>
      <c r="B28" s="8"/>
      <c r="C28" s="24" t="s">
        <v>193</v>
      </c>
      <c r="D28" s="3"/>
      <c r="E28" s="3"/>
      <c r="F28" s="3"/>
      <c r="G28" s="9">
        <f>+'Cost Category'!$C$32</f>
        <v>0.92</v>
      </c>
      <c r="H28" s="9"/>
      <c r="I28" s="32">
        <v>1</v>
      </c>
      <c r="J28" s="9"/>
      <c r="K28" s="3"/>
      <c r="L28" s="3"/>
      <c r="M28" s="9">
        <f>+G28*I28</f>
        <v>0.92</v>
      </c>
      <c r="N28" s="3"/>
    </row>
    <row r="29" spans="1:14" ht="15">
      <c r="A29" s="8">
        <v>11</v>
      </c>
      <c r="B29" s="8"/>
      <c r="C29" s="24" t="s">
        <v>192</v>
      </c>
      <c r="D29" s="3"/>
      <c r="E29" s="3"/>
      <c r="F29" s="3"/>
      <c r="G29" s="29">
        <f>+'Cost Category'!$C$34</f>
        <v>0</v>
      </c>
      <c r="H29" s="9"/>
      <c r="I29" s="32">
        <v>1</v>
      </c>
      <c r="J29" s="9"/>
      <c r="K29" s="3"/>
      <c r="L29" s="3"/>
      <c r="M29" s="9">
        <f>+G29*I29</f>
        <v>0</v>
      </c>
      <c r="N29" s="3"/>
    </row>
    <row r="30" spans="1:14" ht="15">
      <c r="A30" s="8">
        <v>12</v>
      </c>
      <c r="B30" s="8"/>
      <c r="C30" s="24" t="s">
        <v>182</v>
      </c>
      <c r="D30" s="3"/>
      <c r="E30" s="9">
        <f>+'Cost Category'!$C$37</f>
        <v>5.33</v>
      </c>
      <c r="F30" s="9"/>
      <c r="G30" s="3"/>
      <c r="H30" s="3"/>
      <c r="I30" s="31"/>
      <c r="J30" s="3"/>
      <c r="K30" s="3">
        <v>0.9</v>
      </c>
      <c r="L30" s="3"/>
      <c r="M30" s="9">
        <f>ROUND(+E30*K30,2)</f>
        <v>4.8</v>
      </c>
      <c r="N30" s="3"/>
    </row>
    <row r="31" spans="1:14" ht="15">
      <c r="A31" s="8">
        <v>14</v>
      </c>
      <c r="B31" s="8"/>
      <c r="C31" s="3" t="s">
        <v>171</v>
      </c>
      <c r="D31" s="3"/>
      <c r="E31" s="3"/>
      <c r="F31" s="3"/>
      <c r="G31" s="3"/>
      <c r="H31" s="17"/>
      <c r="I31" s="35"/>
      <c r="J31" s="17"/>
      <c r="K31" s="17"/>
      <c r="L31" s="3"/>
      <c r="M31" s="14">
        <f>SUM(M26:M30)</f>
        <v>120.17</v>
      </c>
      <c r="N31" s="3"/>
    </row>
    <row r="32" spans="1:14" ht="15">
      <c r="A32" s="8"/>
      <c r="B32" s="8"/>
      <c r="C32" s="3"/>
      <c r="D32" s="3"/>
      <c r="E32" s="3"/>
      <c r="F32" s="3"/>
      <c r="G32" s="3"/>
      <c r="H32" s="17"/>
      <c r="I32" s="35"/>
      <c r="J32" s="17"/>
      <c r="K32" s="17"/>
      <c r="L32" s="3"/>
      <c r="M32" s="27"/>
      <c r="N32" s="3"/>
    </row>
    <row r="33" spans="1:14">
      <c r="C33" s="58"/>
      <c r="D33" s="58"/>
      <c r="E33" s="58"/>
      <c r="F33" s="58"/>
      <c r="G33" s="58"/>
      <c r="H33" s="58"/>
      <c r="I33" s="58"/>
      <c r="J33" s="58"/>
      <c r="K33" s="58"/>
      <c r="L33" s="58"/>
      <c r="M33" s="58"/>
    </row>
    <row r="34" spans="1:14" ht="15.75">
      <c r="A34" s="8"/>
      <c r="B34" s="8"/>
      <c r="C34" s="59" t="s">
        <v>224</v>
      </c>
      <c r="D34" s="18"/>
      <c r="E34" s="18"/>
      <c r="F34" s="18"/>
      <c r="G34" s="18"/>
      <c r="H34" s="18"/>
      <c r="I34" s="60"/>
      <c r="J34" s="18"/>
      <c r="K34" s="18"/>
      <c r="L34" s="18"/>
      <c r="M34" s="27"/>
      <c r="N34" s="3"/>
    </row>
    <row r="35" spans="1:14" ht="15">
      <c r="A35" s="8">
        <v>15</v>
      </c>
      <c r="B35" s="8"/>
      <c r="C35" s="24" t="s">
        <v>180</v>
      </c>
      <c r="D35" s="3"/>
      <c r="E35" s="9">
        <f>+'Cost Category'!$C$18</f>
        <v>96.03</v>
      </c>
      <c r="F35" s="9"/>
      <c r="G35" s="3"/>
      <c r="H35" s="3"/>
      <c r="I35" s="31"/>
      <c r="J35" s="3"/>
      <c r="K35" s="3">
        <f>+(K17+K26)/2</f>
        <v>0.82499999999999996</v>
      </c>
      <c r="L35" s="3"/>
      <c r="M35" s="9">
        <f>ROUND(+E35*K35,2)</f>
        <v>79.22</v>
      </c>
      <c r="N35" s="3"/>
    </row>
    <row r="36" spans="1:14" ht="15">
      <c r="A36" s="8">
        <v>16</v>
      </c>
      <c r="B36" s="8"/>
      <c r="C36" s="24" t="s">
        <v>181</v>
      </c>
      <c r="D36" s="3"/>
      <c r="E36" s="9">
        <f>+'Cost Category'!$C$21</f>
        <v>31.131965699999999</v>
      </c>
      <c r="F36" s="9"/>
      <c r="G36" s="3"/>
      <c r="H36" s="3"/>
      <c r="I36" s="31"/>
      <c r="J36" s="3"/>
      <c r="K36" s="3">
        <f>+(K18+K27)/2</f>
        <v>0.82499999999999996</v>
      </c>
      <c r="L36" s="3"/>
      <c r="M36" s="9">
        <f>ROUND(+E36*K36,2)</f>
        <v>25.68</v>
      </c>
      <c r="N36" s="3"/>
    </row>
    <row r="37" spans="1:14" ht="15">
      <c r="A37" s="8">
        <v>17</v>
      </c>
      <c r="B37" s="8"/>
      <c r="C37" s="24" t="s">
        <v>193</v>
      </c>
      <c r="D37" s="3"/>
      <c r="E37" s="3"/>
      <c r="F37" s="3"/>
      <c r="G37" s="9">
        <f>+'Cost Category'!$C$32</f>
        <v>0.92</v>
      </c>
      <c r="H37" s="9"/>
      <c r="I37" s="32">
        <v>1</v>
      </c>
      <c r="J37" s="9"/>
      <c r="K37" s="3"/>
      <c r="L37" s="3"/>
      <c r="M37" s="9">
        <f>+G37*I37</f>
        <v>0.92</v>
      </c>
      <c r="N37" s="3"/>
    </row>
    <row r="38" spans="1:14" ht="15">
      <c r="A38" s="8">
        <v>18</v>
      </c>
      <c r="B38" s="8"/>
      <c r="C38" s="24" t="s">
        <v>192</v>
      </c>
      <c r="D38" s="3"/>
      <c r="E38" s="3"/>
      <c r="F38" s="3"/>
      <c r="G38" s="29">
        <f>+'Cost Category'!$C$34</f>
        <v>0</v>
      </c>
      <c r="H38" s="9"/>
      <c r="I38" s="32">
        <v>1</v>
      </c>
      <c r="J38" s="9"/>
      <c r="K38" s="3"/>
      <c r="L38" s="3"/>
      <c r="M38" s="9">
        <f>+G38*I38</f>
        <v>0</v>
      </c>
      <c r="N38" s="3"/>
    </row>
    <row r="39" spans="1:14" ht="15">
      <c r="A39" s="8">
        <v>19</v>
      </c>
      <c r="B39" s="8"/>
      <c r="C39" s="24" t="s">
        <v>182</v>
      </c>
      <c r="D39" s="3"/>
      <c r="E39" s="9">
        <f>+'Cost Category'!$C$37</f>
        <v>5.33</v>
      </c>
      <c r="F39" s="9"/>
      <c r="G39" s="3"/>
      <c r="H39" s="3"/>
      <c r="I39" s="31"/>
      <c r="J39" s="3"/>
      <c r="K39" s="3">
        <f>+(K21+K30)/2</f>
        <v>0.82499999999999996</v>
      </c>
      <c r="L39" s="3"/>
      <c r="M39" s="9">
        <f>ROUND(+E39*K39,2)</f>
        <v>4.4000000000000004</v>
      </c>
      <c r="N39" s="3"/>
    </row>
    <row r="40" spans="1:14" ht="15">
      <c r="A40" s="8">
        <v>20</v>
      </c>
      <c r="B40" s="8"/>
      <c r="C40" s="24" t="s">
        <v>191</v>
      </c>
      <c r="D40" s="3"/>
      <c r="E40" s="9"/>
      <c r="F40" s="9"/>
      <c r="G40" s="3"/>
      <c r="H40" s="3"/>
      <c r="I40" s="31"/>
      <c r="J40" s="3"/>
      <c r="K40" s="3"/>
      <c r="L40" s="3"/>
      <c r="M40" s="9" t="s">
        <v>221</v>
      </c>
      <c r="N40" s="3"/>
    </row>
    <row r="41" spans="1:14" ht="15">
      <c r="A41" s="8"/>
      <c r="B41" s="8"/>
      <c r="C41" s="3"/>
      <c r="D41" s="3"/>
      <c r="E41" s="9"/>
      <c r="F41" s="9"/>
      <c r="G41" s="3"/>
      <c r="H41" s="3"/>
      <c r="I41" s="31"/>
      <c r="J41" s="3"/>
      <c r="K41" s="3"/>
      <c r="L41" s="3"/>
      <c r="M41" s="9">
        <v>0.09</v>
      </c>
      <c r="N41" s="3"/>
    </row>
    <row r="42" spans="1:14" ht="15">
      <c r="A42" s="8">
        <v>21</v>
      </c>
      <c r="B42" s="8"/>
      <c r="C42" s="3" t="s">
        <v>171</v>
      </c>
      <c r="D42" s="3"/>
      <c r="E42" s="3"/>
      <c r="F42" s="3"/>
      <c r="G42" s="3"/>
      <c r="H42" s="17"/>
      <c r="I42" s="35"/>
      <c r="J42" s="17"/>
      <c r="K42" s="17"/>
      <c r="L42" s="3"/>
      <c r="M42" s="14">
        <f>SUM(M35:M41)</f>
        <v>110.31000000000002</v>
      </c>
      <c r="N42" s="3"/>
    </row>
    <row r="43" spans="1:14" ht="15">
      <c r="A43" s="8"/>
      <c r="B43" s="8"/>
      <c r="C43" s="3"/>
      <c r="D43" s="3"/>
      <c r="E43" s="3"/>
      <c r="F43" s="3"/>
      <c r="G43" s="3"/>
      <c r="H43" s="17"/>
      <c r="I43" s="35"/>
      <c r="J43" s="17"/>
      <c r="K43" s="17"/>
      <c r="L43" s="3"/>
      <c r="M43" s="9"/>
      <c r="N43" s="3"/>
    </row>
    <row r="44" spans="1:14" ht="15">
      <c r="A44" s="8">
        <v>22</v>
      </c>
      <c r="B44" s="8"/>
      <c r="C44" s="3" t="s">
        <v>225</v>
      </c>
      <c r="D44" s="3"/>
      <c r="E44" s="3"/>
      <c r="F44" s="3"/>
      <c r="G44" s="3"/>
      <c r="H44" s="3"/>
      <c r="I44" s="31"/>
      <c r="J44" s="3"/>
      <c r="K44" s="3"/>
      <c r="L44" s="3"/>
      <c r="M44" s="9">
        <f>+M42</f>
        <v>110.31000000000002</v>
      </c>
      <c r="N44" s="3"/>
    </row>
    <row r="45" spans="1:14" ht="15">
      <c r="A45" s="8"/>
      <c r="B45" s="8"/>
      <c r="C45" s="3"/>
      <c r="D45" s="3"/>
      <c r="E45" s="3"/>
      <c r="F45" s="3"/>
      <c r="G45" s="3"/>
      <c r="H45" s="3"/>
      <c r="I45" s="31"/>
      <c r="J45" s="3"/>
      <c r="K45" s="3"/>
      <c r="L45" s="3"/>
      <c r="M45" s="9"/>
      <c r="N45" s="3"/>
    </row>
    <row r="46" spans="1:14" ht="16.5" thickBot="1">
      <c r="A46" s="8">
        <v>23</v>
      </c>
      <c r="B46" s="8"/>
      <c r="C46" s="80" t="s">
        <v>172</v>
      </c>
      <c r="D46" s="80"/>
      <c r="E46" s="80"/>
      <c r="F46" s="80"/>
      <c r="G46" s="80"/>
      <c r="H46" s="80"/>
      <c r="I46" s="252"/>
      <c r="J46" s="80"/>
      <c r="K46" s="3"/>
      <c r="L46" s="3"/>
      <c r="M46" s="81">
        <f>ROUND(+M44,0)</f>
        <v>110</v>
      </c>
      <c r="N46" s="3"/>
    </row>
    <row r="47" spans="1:14" ht="13.5" thickTop="1"/>
  </sheetData>
  <mergeCells count="7">
    <mergeCell ref="E13:G13"/>
    <mergeCell ref="A2:M2"/>
    <mergeCell ref="A3:M3"/>
    <mergeCell ref="A4:M4"/>
    <mergeCell ref="A7:M7"/>
    <mergeCell ref="A10:M10"/>
    <mergeCell ref="A11:M11"/>
  </mergeCells>
  <pageMargins left="0.7" right="0.7" top="0.75" bottom="0.75" header="0.3" footer="0.3"/>
  <pageSetup scale="71" orientation="portrait" r:id="rId1"/>
  <headerFooter>
    <oddHeader>&amp;RWP JRD Discretionary Services
&amp;P of &amp;N</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S31"/>
  <sheetViews>
    <sheetView zoomScale="88" zoomScaleNormal="88" workbookViewId="0">
      <selection activeCell="A6" sqref="A6"/>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4.7109375" customWidth="1"/>
    <col min="8" max="8" width="1.7109375" customWidth="1"/>
    <col min="9" max="9" width="11" customWidth="1"/>
    <col min="10" max="10" width="1.28515625" customWidth="1"/>
    <col min="11" max="11" width="10.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453</v>
      </c>
      <c r="B3" s="561"/>
      <c r="C3" s="562"/>
      <c r="D3" s="562"/>
      <c r="E3" s="562"/>
      <c r="F3" s="562"/>
      <c r="G3" s="562"/>
      <c r="H3" s="562"/>
      <c r="I3" s="562"/>
      <c r="J3" s="562"/>
      <c r="K3" s="562"/>
      <c r="L3" s="562"/>
      <c r="M3" s="562"/>
      <c r="N3" s="3"/>
      <c r="O3" s="3"/>
      <c r="P3" s="3"/>
      <c r="Q3" s="3"/>
      <c r="R3" s="3"/>
      <c r="S3" s="3"/>
    </row>
    <row r="4" spans="1:19" ht="15.75">
      <c r="A4" s="563" t="str">
        <f>'DCS.5.4'!A4</f>
        <v>FOR THE YEAR ENDED DECEMBER 31, 2023</v>
      </c>
      <c r="B4" s="563"/>
      <c r="C4" s="563"/>
      <c r="D4" s="563"/>
      <c r="E4" s="563"/>
      <c r="F4" s="563"/>
      <c r="G4" s="563"/>
      <c r="H4" s="563"/>
      <c r="I4" s="563"/>
      <c r="J4" s="563"/>
      <c r="K4" s="563"/>
      <c r="L4" s="563"/>
      <c r="M4" s="563"/>
      <c r="N4" s="328"/>
      <c r="O4" s="328"/>
      <c r="P4" s="328"/>
      <c r="Q4" s="328"/>
      <c r="R4" s="328"/>
      <c r="S4" s="328"/>
    </row>
    <row r="5" spans="1:19" ht="15">
      <c r="A5" s="3"/>
      <c r="B5" s="3"/>
      <c r="C5" s="3"/>
      <c r="D5" s="3"/>
      <c r="E5" s="3"/>
      <c r="F5" s="3"/>
      <c r="G5" s="3"/>
      <c r="H5" s="3"/>
      <c r="I5" s="3"/>
      <c r="J5" s="3"/>
      <c r="K5" s="3"/>
      <c r="L5" s="3"/>
      <c r="M5" s="3"/>
      <c r="N5" s="3"/>
      <c r="O5" s="3"/>
      <c r="P5" s="3"/>
      <c r="Q5" s="3"/>
      <c r="R5" s="3"/>
      <c r="S5" s="3"/>
    </row>
    <row r="6" spans="1:19" ht="15.75">
      <c r="A6" s="3"/>
      <c r="B6" s="3"/>
      <c r="C6" s="326"/>
      <c r="D6" s="326"/>
      <c r="E6" s="326"/>
      <c r="F6" s="326"/>
      <c r="G6" s="326"/>
      <c r="H6" s="326"/>
      <c r="I6" s="326"/>
      <c r="J6" s="326"/>
      <c r="K6" s="3"/>
      <c r="L6" s="3"/>
      <c r="M6" s="3"/>
      <c r="N6" s="3"/>
      <c r="O6" s="3"/>
      <c r="P6" s="3"/>
      <c r="Q6" s="3"/>
      <c r="R6" s="3"/>
      <c r="S6" s="3"/>
    </row>
    <row r="7" spans="1:19" ht="15.75">
      <c r="A7" s="552" t="str">
        <f>'DCS.5.4'!A7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90.5" customHeight="1">
      <c r="A11" s="555" t="s">
        <v>161</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29" t="s">
        <v>169</v>
      </c>
      <c r="B13" s="329"/>
      <c r="C13" s="18"/>
      <c r="D13" s="18"/>
      <c r="E13" s="559" t="s">
        <v>173</v>
      </c>
      <c r="F13" s="559"/>
      <c r="G13" s="559"/>
      <c r="H13" s="327"/>
      <c r="I13" s="327" t="s">
        <v>200</v>
      </c>
      <c r="J13" s="327"/>
      <c r="K13" s="327" t="s">
        <v>200</v>
      </c>
      <c r="L13" s="327"/>
      <c r="M13" s="327" t="s">
        <v>178</v>
      </c>
      <c r="N13" s="3"/>
      <c r="O13" s="3"/>
      <c r="P13" s="3"/>
      <c r="Q13" s="3"/>
      <c r="R13" s="3"/>
      <c r="S13" s="3"/>
    </row>
    <row r="14" spans="1:19" ht="15.75">
      <c r="A14" s="11" t="s">
        <v>170</v>
      </c>
      <c r="B14" s="327"/>
      <c r="C14" s="330" t="s">
        <v>194</v>
      </c>
      <c r="D14" s="327"/>
      <c r="E14" s="19" t="s">
        <v>176</v>
      </c>
      <c r="F14" s="327"/>
      <c r="G14" s="11" t="s">
        <v>177</v>
      </c>
      <c r="H14" s="327"/>
      <c r="I14" s="19" t="s">
        <v>201</v>
      </c>
      <c r="J14" s="327"/>
      <c r="K14" s="11" t="s">
        <v>175</v>
      </c>
      <c r="L14" s="327"/>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0.5</v>
      </c>
      <c r="L17" s="3"/>
      <c r="M17" s="9">
        <f>ROUND(+E17*K17,2)</f>
        <v>48.02</v>
      </c>
      <c r="N17" s="3"/>
      <c r="O17" s="3"/>
      <c r="P17" s="3"/>
      <c r="Q17" s="3"/>
      <c r="R17" s="3"/>
      <c r="S17" s="3"/>
    </row>
    <row r="18" spans="1:19" ht="15">
      <c r="A18" s="8">
        <f>A17+1</f>
        <v>2</v>
      </c>
      <c r="B18" s="8"/>
      <c r="C18" s="24" t="s">
        <v>181</v>
      </c>
      <c r="D18" s="3"/>
      <c r="E18" s="9">
        <f>+'Cost Category'!$C$21</f>
        <v>31.131965699999999</v>
      </c>
      <c r="F18" s="9"/>
      <c r="G18" s="3"/>
      <c r="H18" s="3"/>
      <c r="I18" s="31"/>
      <c r="J18" s="3"/>
      <c r="K18" s="3">
        <v>0.5</v>
      </c>
      <c r="L18" s="3"/>
      <c r="M18" s="9">
        <f>ROUND(+E18*K18,2)</f>
        <v>15.57</v>
      </c>
      <c r="N18" s="3"/>
      <c r="O18" s="3"/>
      <c r="P18" s="3"/>
      <c r="Q18" s="3"/>
      <c r="R18" s="3"/>
      <c r="S18" s="3"/>
    </row>
    <row r="19" spans="1:19" ht="15">
      <c r="A19" s="8">
        <f t="shared" ref="A19:A23"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182</v>
      </c>
      <c r="D21" s="3"/>
      <c r="E21" s="29">
        <f>+'Cost Category'!$C$37</f>
        <v>5.33</v>
      </c>
      <c r="F21" s="9"/>
      <c r="G21" s="3"/>
      <c r="H21" s="3"/>
      <c r="I21" s="31"/>
      <c r="J21" s="3"/>
      <c r="K21" s="3">
        <v>0.5</v>
      </c>
      <c r="L21" s="3"/>
      <c r="M21" s="9">
        <f>ROUND(+E21*K21,2)</f>
        <v>2.67</v>
      </c>
      <c r="N21" s="3"/>
      <c r="O21" s="3"/>
      <c r="P21" s="3"/>
      <c r="Q21" s="3"/>
      <c r="R21" s="3"/>
      <c r="S21" s="3"/>
    </row>
    <row r="22" spans="1:19" ht="15">
      <c r="A22" s="8">
        <f t="shared" si="0"/>
        <v>6</v>
      </c>
      <c r="B22" s="8"/>
      <c r="C22" s="49" t="s">
        <v>202</v>
      </c>
      <c r="D22" s="49"/>
      <c r="E22" s="49"/>
      <c r="F22" s="49"/>
      <c r="G22" s="49"/>
      <c r="H22" s="254"/>
      <c r="I22" s="255"/>
      <c r="J22" s="254"/>
      <c r="K22" s="254"/>
      <c r="L22" s="49"/>
      <c r="M22" s="253">
        <f>SUM(M17:M21)</f>
        <v>67.180000000000007</v>
      </c>
      <c r="N22" s="3"/>
      <c r="O22" s="3"/>
      <c r="P22" s="3"/>
      <c r="Q22" s="3"/>
      <c r="R22" s="3"/>
      <c r="S22" s="3"/>
    </row>
    <row r="23" spans="1:19" ht="15">
      <c r="A23" s="8">
        <f t="shared" si="0"/>
        <v>7</v>
      </c>
      <c r="B23" s="8"/>
      <c r="C23" s="24" t="s">
        <v>178</v>
      </c>
      <c r="D23" s="3"/>
      <c r="E23" s="54"/>
      <c r="F23" s="18"/>
      <c r="G23" s="56"/>
      <c r="H23" s="18"/>
      <c r="I23" s="60"/>
      <c r="J23" s="18"/>
      <c r="K23" s="57"/>
      <c r="L23" s="3"/>
      <c r="M23" s="29">
        <f>+M22</f>
        <v>67.180000000000007</v>
      </c>
      <c r="N23" s="3"/>
    </row>
    <row r="24" spans="1:19" ht="15">
      <c r="A24" s="8"/>
      <c r="B24" s="8"/>
      <c r="C24" s="3"/>
      <c r="D24" s="3"/>
      <c r="E24" s="3"/>
      <c r="F24" s="3"/>
      <c r="G24" s="3"/>
      <c r="H24" s="3"/>
      <c r="I24" s="31"/>
      <c r="J24" s="3"/>
      <c r="K24" s="3"/>
      <c r="L24" s="3"/>
      <c r="M24" s="9"/>
      <c r="N24" s="3"/>
      <c r="O24" s="3"/>
      <c r="P24" s="3"/>
      <c r="Q24" s="3"/>
      <c r="R24" s="3"/>
      <c r="S24" s="3"/>
    </row>
    <row r="25" spans="1:19" ht="16.5" thickBot="1">
      <c r="A25" s="8">
        <v>8</v>
      </c>
      <c r="B25" s="8"/>
      <c r="C25" s="13" t="s">
        <v>172</v>
      </c>
      <c r="D25" s="13"/>
      <c r="E25" s="13"/>
      <c r="F25" s="13"/>
      <c r="G25" s="13"/>
      <c r="H25" s="13"/>
      <c r="I25" s="33"/>
      <c r="J25" s="13"/>
      <c r="K25" s="3"/>
      <c r="L25" s="3"/>
      <c r="M25" s="15">
        <f>ROUND(+M23,0)</f>
        <v>67</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E13:G13"/>
    <mergeCell ref="A2:M2"/>
    <mergeCell ref="A3:M3"/>
    <mergeCell ref="A4:M4"/>
    <mergeCell ref="A7:M7"/>
    <mergeCell ref="A10:M10"/>
    <mergeCell ref="A11:M11"/>
  </mergeCells>
  <pageMargins left="0.7" right="0.7" top="0.75" bottom="0.75" header="0.3" footer="0.3"/>
  <pageSetup scale="68" orientation="portrait" r:id="rId1"/>
  <headerFooter>
    <oddHeader>&amp;RWP JRD Discretionary Services
&amp;P of &amp;N</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S45"/>
  <sheetViews>
    <sheetView zoomScale="83" zoomScaleNormal="83" workbookViewId="0">
      <selection activeCell="A8" sqref="A8"/>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454</v>
      </c>
      <c r="B3" s="561"/>
      <c r="C3" s="562"/>
      <c r="D3" s="562"/>
      <c r="E3" s="562"/>
      <c r="F3" s="562"/>
      <c r="G3" s="562"/>
      <c r="H3" s="562"/>
      <c r="I3" s="562"/>
      <c r="J3" s="562"/>
      <c r="K3" s="562"/>
      <c r="L3" s="562"/>
      <c r="M3" s="562"/>
      <c r="N3" s="3"/>
      <c r="O3" s="3"/>
      <c r="P3" s="3"/>
      <c r="Q3" s="3"/>
      <c r="R3" s="3"/>
      <c r="S3" s="3"/>
    </row>
    <row r="4" spans="1:19" ht="15.75">
      <c r="A4" s="563" t="str">
        <f>'DCS.5.5'!A4</f>
        <v>FOR THE YEAR ENDED DECEMBER 31, 2023</v>
      </c>
      <c r="B4" s="563"/>
      <c r="C4" s="563"/>
      <c r="D4" s="563"/>
      <c r="E4" s="563"/>
      <c r="F4" s="563"/>
      <c r="G4" s="563"/>
      <c r="H4" s="563"/>
      <c r="I4" s="563"/>
      <c r="J4" s="563"/>
      <c r="K4" s="563"/>
      <c r="L4" s="563"/>
      <c r="M4" s="563"/>
      <c r="N4" s="328"/>
      <c r="O4" s="328"/>
      <c r="P4" s="328"/>
      <c r="Q4" s="328"/>
      <c r="R4" s="328"/>
      <c r="S4" s="328"/>
    </row>
    <row r="5" spans="1:19" ht="15">
      <c r="A5" s="3"/>
      <c r="B5" s="3"/>
      <c r="C5" s="3"/>
      <c r="D5" s="3"/>
      <c r="E5" s="3"/>
      <c r="F5" s="3"/>
      <c r="G5" s="3"/>
      <c r="H5" s="3"/>
      <c r="I5" s="3"/>
      <c r="J5" s="3"/>
      <c r="K5" s="3"/>
      <c r="L5" s="3"/>
      <c r="M5" s="3"/>
      <c r="N5" s="3"/>
      <c r="O5" s="3"/>
      <c r="P5" s="3"/>
      <c r="Q5" s="3"/>
      <c r="R5" s="3"/>
      <c r="S5" s="3"/>
    </row>
    <row r="6" spans="1:19" ht="15.75">
      <c r="A6" s="3"/>
      <c r="B6" s="3"/>
      <c r="C6" s="326"/>
      <c r="D6" s="326"/>
      <c r="E6" s="326"/>
      <c r="F6" s="326"/>
      <c r="G6" s="326"/>
      <c r="H6" s="326"/>
      <c r="I6" s="326"/>
      <c r="J6" s="326"/>
      <c r="K6" s="3"/>
      <c r="L6" s="3"/>
      <c r="M6" s="3"/>
      <c r="N6" s="3"/>
      <c r="O6" s="3"/>
      <c r="P6" s="3"/>
      <c r="Q6" s="3"/>
      <c r="R6" s="3"/>
      <c r="S6" s="3"/>
    </row>
    <row r="7" spans="1:19" ht="15.75">
      <c r="A7" s="552" t="str">
        <f>'DCS.5.5'!A7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97.25" customHeight="1">
      <c r="A11" s="584" t="s">
        <v>162</v>
      </c>
      <c r="B11" s="585"/>
      <c r="C11" s="586"/>
      <c r="D11" s="586"/>
      <c r="E11" s="586"/>
      <c r="F11" s="586"/>
      <c r="G11" s="586"/>
      <c r="H11" s="586"/>
      <c r="I11" s="586"/>
      <c r="J11" s="586"/>
      <c r="K11" s="586"/>
      <c r="L11" s="586"/>
      <c r="M11" s="587"/>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29" t="s">
        <v>169</v>
      </c>
      <c r="B13" s="329"/>
      <c r="C13" s="18"/>
      <c r="D13" s="18"/>
      <c r="E13" s="559" t="s">
        <v>173</v>
      </c>
      <c r="F13" s="559"/>
      <c r="G13" s="559"/>
      <c r="H13" s="327"/>
      <c r="I13" s="327" t="s">
        <v>200</v>
      </c>
      <c r="J13" s="327"/>
      <c r="K13" s="327" t="s">
        <v>200</v>
      </c>
      <c r="L13" s="327"/>
      <c r="M13" s="327" t="s">
        <v>178</v>
      </c>
      <c r="N13" s="3"/>
      <c r="O13" s="3"/>
      <c r="P13" s="3"/>
      <c r="Q13" s="3"/>
      <c r="R13" s="3"/>
      <c r="S13" s="3"/>
    </row>
    <row r="14" spans="1:19" ht="15.75">
      <c r="A14" s="11" t="s">
        <v>170</v>
      </c>
      <c r="B14" s="327"/>
      <c r="C14" s="330" t="s">
        <v>194</v>
      </c>
      <c r="D14" s="327"/>
      <c r="E14" s="19" t="s">
        <v>176</v>
      </c>
      <c r="F14" s="327"/>
      <c r="G14" s="11" t="s">
        <v>177</v>
      </c>
      <c r="H14" s="327"/>
      <c r="I14" s="19" t="s">
        <v>201</v>
      </c>
      <c r="J14" s="327"/>
      <c r="K14" s="11" t="s">
        <v>175</v>
      </c>
      <c r="L14" s="327"/>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75">
      <c r="A16" s="8"/>
      <c r="B16" s="8"/>
      <c r="C16" s="23" t="s">
        <v>226</v>
      </c>
      <c r="D16" s="3"/>
      <c r="E16" s="3"/>
      <c r="F16" s="3"/>
      <c r="G16" s="3"/>
      <c r="H16" s="3"/>
      <c r="I16" s="31"/>
      <c r="J16" s="3"/>
      <c r="K16" s="3"/>
      <c r="L16" s="3"/>
      <c r="M16" s="27"/>
      <c r="N16" s="3"/>
    </row>
    <row r="17" spans="1:14" ht="15">
      <c r="A17" s="8">
        <v>1</v>
      </c>
      <c r="B17" s="8"/>
      <c r="C17" s="24" t="s">
        <v>180</v>
      </c>
      <c r="D17" s="3"/>
      <c r="E17" s="9">
        <f>+'Cost Category'!$C$18</f>
        <v>96.03</v>
      </c>
      <c r="F17" s="9"/>
      <c r="G17" s="3"/>
      <c r="H17" s="3"/>
      <c r="I17" s="31"/>
      <c r="J17" s="3"/>
      <c r="K17" s="3">
        <v>0.75</v>
      </c>
      <c r="L17" s="3"/>
      <c r="M17" s="9">
        <f>ROUND(+E17*K17,2)</f>
        <v>72.02</v>
      </c>
      <c r="N17" s="3"/>
    </row>
    <row r="18" spans="1:14" ht="15">
      <c r="A18" s="8">
        <v>2</v>
      </c>
      <c r="B18" s="8"/>
      <c r="C18" s="24" t="s">
        <v>181</v>
      </c>
      <c r="D18" s="3"/>
      <c r="E18" s="9">
        <f>+'Cost Category'!$C$21</f>
        <v>31.131965699999999</v>
      </c>
      <c r="F18" s="9"/>
      <c r="G18" s="3"/>
      <c r="H18" s="3"/>
      <c r="I18" s="31"/>
      <c r="J18" s="3"/>
      <c r="K18" s="3">
        <v>0.75</v>
      </c>
      <c r="L18" s="3"/>
      <c r="M18" s="9">
        <f>ROUND(+E18*K18,2)</f>
        <v>23.35</v>
      </c>
      <c r="N18" s="3"/>
    </row>
    <row r="19" spans="1:14" ht="15">
      <c r="A19" s="8">
        <v>3</v>
      </c>
      <c r="B19" s="8"/>
      <c r="C19" s="24" t="s">
        <v>193</v>
      </c>
      <c r="D19" s="3"/>
      <c r="E19" s="3"/>
      <c r="F19" s="3"/>
      <c r="G19" s="9">
        <f>+'Cost Category'!$C$32</f>
        <v>0.92</v>
      </c>
      <c r="H19" s="9"/>
      <c r="I19" s="32">
        <v>1</v>
      </c>
      <c r="J19" s="9"/>
      <c r="K19" s="3"/>
      <c r="L19" s="3"/>
      <c r="M19" s="9">
        <f>+G19*I19</f>
        <v>0.92</v>
      </c>
      <c r="N19" s="3"/>
    </row>
    <row r="20" spans="1:14" ht="15">
      <c r="A20" s="8">
        <v>4</v>
      </c>
      <c r="B20" s="8"/>
      <c r="C20" s="24" t="s">
        <v>192</v>
      </c>
      <c r="D20" s="3"/>
      <c r="E20" s="3"/>
      <c r="F20" s="3"/>
      <c r="G20" s="29">
        <f>+'Cost Category'!$C$34</f>
        <v>0</v>
      </c>
      <c r="H20" s="9"/>
      <c r="I20" s="32">
        <v>1</v>
      </c>
      <c r="J20" s="9"/>
      <c r="K20" s="3"/>
      <c r="L20" s="3"/>
      <c r="M20" s="9">
        <f>+G20*I20</f>
        <v>0</v>
      </c>
      <c r="N20" s="3"/>
    </row>
    <row r="21" spans="1:14" ht="15">
      <c r="A21" s="8">
        <v>5</v>
      </c>
      <c r="B21" s="8"/>
      <c r="C21" s="24" t="s">
        <v>182</v>
      </c>
      <c r="D21" s="3"/>
      <c r="E21" s="9">
        <f>+'Cost Category'!$C$37</f>
        <v>5.33</v>
      </c>
      <c r="F21" s="9"/>
      <c r="G21" s="3"/>
      <c r="H21" s="3"/>
      <c r="I21" s="31"/>
      <c r="J21" s="3"/>
      <c r="K21" s="3">
        <v>0.75</v>
      </c>
      <c r="L21" s="3"/>
      <c r="M21" s="9">
        <f>ROUND(+E21*K21,2)</f>
        <v>4</v>
      </c>
      <c r="N21" s="3"/>
    </row>
    <row r="22" spans="1:14" ht="15">
      <c r="A22" s="8">
        <v>7</v>
      </c>
      <c r="B22" s="8"/>
      <c r="C22" s="3" t="s">
        <v>178</v>
      </c>
      <c r="D22" s="3"/>
      <c r="E22" s="3"/>
      <c r="F22" s="3"/>
      <c r="G22" s="3"/>
      <c r="H22" s="17"/>
      <c r="I22" s="35"/>
      <c r="J22" s="17"/>
      <c r="K22" s="17"/>
      <c r="L22" s="3"/>
      <c r="M22" s="14">
        <f>SUM(M17:M21)</f>
        <v>100.29</v>
      </c>
      <c r="N22" s="3"/>
    </row>
    <row r="23" spans="1:14" ht="15">
      <c r="A23" s="8"/>
      <c r="B23" s="8"/>
      <c r="C23" s="3"/>
      <c r="D23" s="3"/>
      <c r="E23" s="3"/>
      <c r="F23" s="3"/>
      <c r="G23" s="3"/>
      <c r="H23" s="17"/>
      <c r="I23" s="35"/>
      <c r="J23" s="17"/>
      <c r="K23" s="17"/>
      <c r="L23" s="3"/>
      <c r="M23" s="27"/>
      <c r="N23" s="3"/>
    </row>
    <row r="24" spans="1:14" ht="15">
      <c r="A24" s="8"/>
      <c r="B24" s="8"/>
      <c r="C24" s="3"/>
      <c r="D24" s="3"/>
      <c r="E24" s="3"/>
      <c r="F24" s="3"/>
      <c r="G24" s="3"/>
      <c r="H24" s="17"/>
      <c r="I24" s="35"/>
      <c r="J24" s="17"/>
      <c r="K24" s="17"/>
      <c r="L24" s="3"/>
      <c r="M24" s="9"/>
      <c r="N24" s="3"/>
    </row>
    <row r="25" spans="1:14" ht="15.75">
      <c r="A25" s="8"/>
      <c r="B25" s="8"/>
      <c r="C25" s="23" t="s">
        <v>227</v>
      </c>
      <c r="D25" s="3"/>
      <c r="E25" s="3"/>
      <c r="F25" s="3"/>
      <c r="G25" s="3"/>
      <c r="H25" s="3"/>
      <c r="I25" s="31"/>
      <c r="J25" s="3"/>
      <c r="K25" s="3"/>
      <c r="L25" s="3"/>
      <c r="M25" s="27"/>
      <c r="N25" s="3"/>
    </row>
    <row r="26" spans="1:14" ht="15">
      <c r="A26" s="8">
        <v>8</v>
      </c>
      <c r="B26" s="8"/>
      <c r="C26" s="24" t="s">
        <v>180</v>
      </c>
      <c r="D26" s="3"/>
      <c r="E26" s="9">
        <f>+'Cost Category'!$C$18</f>
        <v>96.03</v>
      </c>
      <c r="F26" s="9"/>
      <c r="G26" s="3"/>
      <c r="H26" s="3"/>
      <c r="I26" s="31"/>
      <c r="J26" s="3"/>
      <c r="K26" s="3">
        <v>0.9</v>
      </c>
      <c r="L26" s="3"/>
      <c r="M26" s="9">
        <f>ROUND(+E26*K26,2)</f>
        <v>86.43</v>
      </c>
      <c r="N26" s="3"/>
    </row>
    <row r="27" spans="1:14" ht="15">
      <c r="A27" s="8">
        <v>9</v>
      </c>
      <c r="B27" s="8"/>
      <c r="C27" s="24" t="s">
        <v>181</v>
      </c>
      <c r="D27" s="3"/>
      <c r="E27" s="9">
        <f>+'Cost Category'!$C$21</f>
        <v>31.131965699999999</v>
      </c>
      <c r="F27" s="9"/>
      <c r="G27" s="3"/>
      <c r="H27" s="3"/>
      <c r="I27" s="31"/>
      <c r="J27" s="3"/>
      <c r="K27" s="3">
        <v>0.9</v>
      </c>
      <c r="L27" s="3"/>
      <c r="M27" s="9">
        <f>ROUND(+E27*K27,2)</f>
        <v>28.02</v>
      </c>
      <c r="N27" s="3"/>
    </row>
    <row r="28" spans="1:14" ht="15">
      <c r="A28" s="8">
        <v>10</v>
      </c>
      <c r="B28" s="8"/>
      <c r="C28" s="24" t="s">
        <v>193</v>
      </c>
      <c r="D28" s="3"/>
      <c r="E28" s="3"/>
      <c r="F28" s="3"/>
      <c r="G28" s="9">
        <f>+'Cost Category'!$C$32</f>
        <v>0.92</v>
      </c>
      <c r="H28" s="9"/>
      <c r="I28" s="32">
        <v>1</v>
      </c>
      <c r="J28" s="9"/>
      <c r="K28" s="3"/>
      <c r="L28" s="3"/>
      <c r="M28" s="9">
        <f>+G28*I28</f>
        <v>0.92</v>
      </c>
      <c r="N28" s="3"/>
    </row>
    <row r="29" spans="1:14" ht="15">
      <c r="A29" s="8">
        <v>11</v>
      </c>
      <c r="B29" s="8"/>
      <c r="C29" s="24" t="s">
        <v>192</v>
      </c>
      <c r="D29" s="3"/>
      <c r="E29" s="3"/>
      <c r="F29" s="3"/>
      <c r="G29" s="29">
        <f>+'Cost Category'!$C$34</f>
        <v>0</v>
      </c>
      <c r="H29" s="9"/>
      <c r="I29" s="32">
        <v>1</v>
      </c>
      <c r="J29" s="9"/>
      <c r="K29" s="3"/>
      <c r="L29" s="3"/>
      <c r="M29" s="9">
        <f>+G29*I29</f>
        <v>0</v>
      </c>
      <c r="N29" s="3"/>
    </row>
    <row r="30" spans="1:14" ht="15">
      <c r="A30" s="8">
        <v>12</v>
      </c>
      <c r="B30" s="8"/>
      <c r="C30" s="24" t="s">
        <v>182</v>
      </c>
      <c r="D30" s="3"/>
      <c r="E30" s="9">
        <f>+'Cost Category'!$C$37</f>
        <v>5.33</v>
      </c>
      <c r="F30" s="9"/>
      <c r="G30" s="3"/>
      <c r="H30" s="3"/>
      <c r="I30" s="31"/>
      <c r="J30" s="3"/>
      <c r="K30" s="3">
        <v>0.9</v>
      </c>
      <c r="L30" s="3"/>
      <c r="M30" s="9">
        <f>ROUND(+E30*K30,2)</f>
        <v>4.8</v>
      </c>
      <c r="N30" s="3"/>
    </row>
    <row r="31" spans="1:14" ht="15">
      <c r="A31" s="8">
        <v>14</v>
      </c>
      <c r="B31" s="8"/>
      <c r="C31" s="3" t="s">
        <v>171</v>
      </c>
      <c r="D31" s="3"/>
      <c r="E31" s="3"/>
      <c r="F31" s="3"/>
      <c r="G31" s="3"/>
      <c r="H31" s="17"/>
      <c r="I31" s="35"/>
      <c r="J31" s="17"/>
      <c r="K31" s="17"/>
      <c r="L31" s="3"/>
      <c r="M31" s="14">
        <f>SUM(M26:M30)</f>
        <v>120.17</v>
      </c>
      <c r="N31" s="3"/>
    </row>
    <row r="32" spans="1:14" ht="15">
      <c r="A32" s="8"/>
      <c r="B32" s="8"/>
      <c r="C32" s="3"/>
      <c r="D32" s="3"/>
      <c r="E32" s="3"/>
      <c r="F32" s="3"/>
      <c r="G32" s="3"/>
      <c r="H32" s="17"/>
      <c r="I32" s="35"/>
      <c r="J32" s="17"/>
      <c r="K32" s="17"/>
      <c r="L32" s="3"/>
      <c r="M32" s="27"/>
      <c r="N32" s="3"/>
    </row>
    <row r="33" spans="1:14">
      <c r="C33" s="58"/>
      <c r="D33" s="58"/>
      <c r="E33" s="58"/>
      <c r="F33" s="58"/>
      <c r="G33" s="58"/>
      <c r="H33" s="58"/>
      <c r="I33" s="58"/>
      <c r="J33" s="58"/>
      <c r="K33" s="58"/>
      <c r="L33" s="58"/>
      <c r="M33" s="58"/>
    </row>
    <row r="34" spans="1:14" ht="15.75">
      <c r="A34" s="8"/>
      <c r="B34" s="8"/>
      <c r="C34" s="59" t="s">
        <v>224</v>
      </c>
      <c r="D34" s="18"/>
      <c r="E34" s="18"/>
      <c r="F34" s="18"/>
      <c r="G34" s="18"/>
      <c r="H34" s="18"/>
      <c r="I34" s="60"/>
      <c r="J34" s="18"/>
      <c r="K34" s="18"/>
      <c r="L34" s="18"/>
      <c r="M34" s="27"/>
      <c r="N34" s="3"/>
    </row>
    <row r="35" spans="1:14" ht="15">
      <c r="A35" s="8">
        <v>15</v>
      </c>
      <c r="B35" s="8"/>
      <c r="C35" s="24" t="s">
        <v>180</v>
      </c>
      <c r="D35" s="3"/>
      <c r="E35" s="9">
        <f>+'Cost Category'!$C$18</f>
        <v>96.03</v>
      </c>
      <c r="F35" s="9"/>
      <c r="G35" s="3"/>
      <c r="H35" s="3"/>
      <c r="I35" s="31"/>
      <c r="J35" s="3"/>
      <c r="K35" s="3">
        <f>+(K17+K26)/2</f>
        <v>0.82499999999999996</v>
      </c>
      <c r="L35" s="3"/>
      <c r="M35" s="9">
        <f>ROUND(+E35*K35,2)</f>
        <v>79.22</v>
      </c>
      <c r="N35" s="3"/>
    </row>
    <row r="36" spans="1:14" ht="15">
      <c r="A36" s="8">
        <v>16</v>
      </c>
      <c r="B36" s="8"/>
      <c r="C36" s="24" t="s">
        <v>181</v>
      </c>
      <c r="D36" s="3"/>
      <c r="E36" s="9">
        <f>+'Cost Category'!$C$21</f>
        <v>31.131965699999999</v>
      </c>
      <c r="F36" s="9"/>
      <c r="G36" s="3"/>
      <c r="H36" s="3"/>
      <c r="I36" s="31"/>
      <c r="J36" s="3"/>
      <c r="K36" s="3">
        <f>+(K18+K27)/2</f>
        <v>0.82499999999999996</v>
      </c>
      <c r="L36" s="3"/>
      <c r="M36" s="9">
        <f>ROUND(+E36*K36,2)</f>
        <v>25.68</v>
      </c>
      <c r="N36" s="3"/>
    </row>
    <row r="37" spans="1:14" ht="15">
      <c r="A37" s="8">
        <v>17</v>
      </c>
      <c r="B37" s="8"/>
      <c r="C37" s="24" t="s">
        <v>193</v>
      </c>
      <c r="D37" s="3"/>
      <c r="E37" s="3"/>
      <c r="F37" s="3"/>
      <c r="G37" s="9">
        <f>+'Cost Category'!$C$32</f>
        <v>0.92</v>
      </c>
      <c r="H37" s="9"/>
      <c r="I37" s="32">
        <v>1</v>
      </c>
      <c r="J37" s="9"/>
      <c r="K37" s="3"/>
      <c r="L37" s="3"/>
      <c r="M37" s="9">
        <f>+G37*I37</f>
        <v>0.92</v>
      </c>
      <c r="N37" s="3"/>
    </row>
    <row r="38" spans="1:14" ht="15">
      <c r="A38" s="8">
        <v>18</v>
      </c>
      <c r="B38" s="8"/>
      <c r="C38" s="24" t="s">
        <v>192</v>
      </c>
      <c r="D38" s="3"/>
      <c r="E38" s="3"/>
      <c r="F38" s="3"/>
      <c r="G38" s="29">
        <f>+'Cost Category'!$C$34</f>
        <v>0</v>
      </c>
      <c r="H38" s="9"/>
      <c r="I38" s="32">
        <v>1</v>
      </c>
      <c r="J38" s="9"/>
      <c r="K38" s="3"/>
      <c r="L38" s="3"/>
      <c r="M38" s="9">
        <f>+G38*I38</f>
        <v>0</v>
      </c>
      <c r="N38" s="3"/>
    </row>
    <row r="39" spans="1:14" ht="15">
      <c r="A39" s="8">
        <v>19</v>
      </c>
      <c r="B39" s="8"/>
      <c r="C39" s="24" t="s">
        <v>182</v>
      </c>
      <c r="D39" s="3"/>
      <c r="E39" s="9">
        <f>+'Cost Category'!$C$37</f>
        <v>5.33</v>
      </c>
      <c r="F39" s="9"/>
      <c r="G39" s="3"/>
      <c r="H39" s="3"/>
      <c r="I39" s="31"/>
      <c r="J39" s="3"/>
      <c r="K39" s="3">
        <f>+(K21+K30)/2</f>
        <v>0.82499999999999996</v>
      </c>
      <c r="L39" s="3"/>
      <c r="M39" s="9">
        <f>ROUND(+E39*K39,2)</f>
        <v>4.4000000000000004</v>
      </c>
      <c r="N39" s="3"/>
    </row>
    <row r="40" spans="1:14" ht="15">
      <c r="A40" s="8">
        <v>21</v>
      </c>
      <c r="B40" s="8"/>
      <c r="C40" s="3" t="s">
        <v>171</v>
      </c>
      <c r="D40" s="3"/>
      <c r="E40" s="3"/>
      <c r="F40" s="3"/>
      <c r="G40" s="3"/>
      <c r="H40" s="17"/>
      <c r="I40" s="35"/>
      <c r="J40" s="17"/>
      <c r="K40" s="17"/>
      <c r="L40" s="3"/>
      <c r="M40" s="14">
        <f>SUM(M35:M39)</f>
        <v>110.22000000000001</v>
      </c>
      <c r="N40" s="3"/>
    </row>
    <row r="41" spans="1:14" ht="15">
      <c r="A41" s="8"/>
      <c r="B41" s="8"/>
      <c r="C41" s="3"/>
      <c r="D41" s="3"/>
      <c r="E41" s="3"/>
      <c r="F41" s="3"/>
      <c r="G41" s="3"/>
      <c r="H41" s="17"/>
      <c r="I41" s="35"/>
      <c r="J41" s="17"/>
      <c r="K41" s="17"/>
      <c r="L41" s="3"/>
      <c r="M41" s="9"/>
      <c r="N41" s="3"/>
    </row>
    <row r="42" spans="1:14" ht="15">
      <c r="A42" s="8">
        <v>22</v>
      </c>
      <c r="B42" s="8"/>
      <c r="C42" s="3" t="s">
        <v>225</v>
      </c>
      <c r="D42" s="3"/>
      <c r="E42" s="3"/>
      <c r="F42" s="3"/>
      <c r="G42" s="3"/>
      <c r="H42" s="3"/>
      <c r="I42" s="31"/>
      <c r="J42" s="3"/>
      <c r="K42" s="3"/>
      <c r="L42" s="3"/>
      <c r="M42" s="9">
        <f>+M40</f>
        <v>110.22000000000001</v>
      </c>
      <c r="N42" s="3"/>
    </row>
    <row r="43" spans="1:14" ht="15">
      <c r="A43" s="8"/>
      <c r="B43" s="8"/>
      <c r="C43" s="3"/>
      <c r="D43" s="3"/>
      <c r="E43" s="3"/>
      <c r="F43" s="3"/>
      <c r="G43" s="3"/>
      <c r="H43" s="3"/>
      <c r="I43" s="31"/>
      <c r="J43" s="3"/>
      <c r="K43" s="3"/>
      <c r="L43" s="3"/>
      <c r="M43" s="9"/>
      <c r="N43" s="3"/>
    </row>
    <row r="44" spans="1:14" ht="16.5" thickBot="1">
      <c r="A44" s="8">
        <v>23</v>
      </c>
      <c r="B44" s="8"/>
      <c r="C44" s="80" t="s">
        <v>172</v>
      </c>
      <c r="D44" s="80"/>
      <c r="E44" s="80"/>
      <c r="F44" s="80"/>
      <c r="G44" s="80"/>
      <c r="H44" s="80"/>
      <c r="I44" s="252"/>
      <c r="J44" s="80"/>
      <c r="K44" s="3"/>
      <c r="L44" s="3"/>
      <c r="M44" s="81">
        <f>ROUND(+M42,0)</f>
        <v>110</v>
      </c>
      <c r="N44" s="3"/>
    </row>
    <row r="45" spans="1:14" ht="13.5" thickTop="1"/>
  </sheetData>
  <mergeCells count="7">
    <mergeCell ref="E13:G13"/>
    <mergeCell ref="A2:M2"/>
    <mergeCell ref="A3:M3"/>
    <mergeCell ref="A4:M4"/>
    <mergeCell ref="A7:M7"/>
    <mergeCell ref="A10:M10"/>
    <mergeCell ref="A11:M11"/>
  </mergeCells>
  <pageMargins left="0.7" right="0.7" top="0.75" bottom="0.75" header="0.3" footer="0.3"/>
  <pageSetup scale="71" orientation="portrait" r:id="rId1"/>
  <headerFooter>
    <oddHeader>&amp;RWP JRD Discretionary Services
&amp;P of &amp;N</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S64"/>
  <sheetViews>
    <sheetView zoomScale="90" zoomScaleNormal="90" workbookViewId="0">
      <selection activeCell="C4" sqref="C4"/>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 customWidth="1"/>
    <col min="10" max="10" width="1.28515625" customWidth="1"/>
    <col min="11" max="11" width="15.28515625" customWidth="1"/>
    <col min="12" max="12" width="1.85546875" customWidth="1"/>
    <col min="13" max="13" width="18.7109375" customWidth="1"/>
    <col min="14" max="15" width="13.7109375" hidden="1" customWidth="1"/>
  </cols>
  <sheetData>
    <row r="1" spans="1:19" ht="15.75">
      <c r="A1" s="552" t="s">
        <v>168</v>
      </c>
      <c r="B1" s="552"/>
      <c r="C1" s="560"/>
      <c r="D1" s="560"/>
      <c r="E1" s="560"/>
      <c r="F1" s="560"/>
      <c r="G1" s="560"/>
      <c r="H1" s="560"/>
      <c r="I1" s="560"/>
      <c r="J1" s="560"/>
      <c r="K1" s="560"/>
      <c r="L1" s="560"/>
      <c r="M1" s="560"/>
      <c r="N1" s="3"/>
      <c r="O1" s="3"/>
      <c r="P1" s="3"/>
      <c r="Q1" s="3"/>
      <c r="R1" s="3"/>
      <c r="S1" s="3"/>
    </row>
    <row r="2" spans="1:19" ht="15.75">
      <c r="A2" s="561" t="s">
        <v>455</v>
      </c>
      <c r="B2" s="561"/>
      <c r="C2" s="562"/>
      <c r="D2" s="562"/>
      <c r="E2" s="562"/>
      <c r="F2" s="562"/>
      <c r="G2" s="562"/>
      <c r="H2" s="562"/>
      <c r="I2" s="562"/>
      <c r="J2" s="562"/>
      <c r="K2" s="562"/>
      <c r="L2" s="562"/>
      <c r="M2" s="562"/>
      <c r="N2" s="3"/>
      <c r="O2" s="3"/>
      <c r="P2" s="3"/>
      <c r="Q2" s="3"/>
      <c r="R2" s="3"/>
      <c r="S2" s="3"/>
    </row>
    <row r="3" spans="1:19" ht="15.75">
      <c r="A3" s="563" t="str">
        <f>'DCS.5.6'!A4</f>
        <v>FOR THE YEAR ENDED DECEMBER 31, 2023</v>
      </c>
      <c r="B3" s="563"/>
      <c r="C3" s="563"/>
      <c r="D3" s="563"/>
      <c r="E3" s="563"/>
      <c r="F3" s="563"/>
      <c r="G3" s="563"/>
      <c r="H3" s="563"/>
      <c r="I3" s="563"/>
      <c r="J3" s="563"/>
      <c r="K3" s="563"/>
      <c r="L3" s="563"/>
      <c r="M3" s="563"/>
      <c r="N3" s="328"/>
      <c r="O3" s="328"/>
      <c r="P3" s="328"/>
      <c r="Q3" s="328"/>
      <c r="R3" s="328"/>
      <c r="S3" s="328"/>
    </row>
    <row r="4" spans="1:19" ht="15.75">
      <c r="A4" s="448"/>
      <c r="B4" s="448"/>
      <c r="C4" s="448"/>
      <c r="D4" s="448"/>
      <c r="E4" s="448"/>
      <c r="F4" s="448"/>
      <c r="G4" s="448"/>
      <c r="H4" s="448"/>
      <c r="I4" s="448"/>
      <c r="J4" s="448"/>
      <c r="K4" s="448"/>
      <c r="L4" s="448"/>
      <c r="M4" s="448"/>
      <c r="N4" s="448"/>
      <c r="O4" s="448"/>
      <c r="P4" s="448"/>
      <c r="Q4" s="448"/>
      <c r="R4" s="448"/>
      <c r="S4" s="448"/>
    </row>
    <row r="5" spans="1:19" ht="15.75">
      <c r="A5" s="552" t="str">
        <f>'DCS.5.6'!A7</f>
        <v>SPONSOR: John Durland</v>
      </c>
      <c r="B5" s="552"/>
      <c r="C5" s="560"/>
      <c r="D5" s="560"/>
      <c r="E5" s="560"/>
      <c r="F5" s="560"/>
      <c r="G5" s="560"/>
      <c r="H5" s="560"/>
      <c r="I5" s="560"/>
      <c r="J5" s="560"/>
      <c r="K5" s="560"/>
      <c r="L5" s="560"/>
      <c r="M5" s="560"/>
      <c r="N5" s="448"/>
      <c r="O5" s="448"/>
      <c r="P5" s="448"/>
      <c r="Q5" s="448"/>
      <c r="R5" s="448"/>
      <c r="S5" s="448"/>
    </row>
    <row r="6" spans="1:19" ht="15.75">
      <c r="A6" s="3"/>
      <c r="B6" s="3"/>
      <c r="C6" s="552"/>
      <c r="D6" s="552"/>
      <c r="E6" s="560"/>
      <c r="F6" s="560"/>
      <c r="G6" s="560"/>
      <c r="H6" s="560"/>
      <c r="I6" s="560"/>
      <c r="J6" s="560"/>
      <c r="K6" s="560"/>
      <c r="L6" s="560"/>
      <c r="M6" s="560"/>
      <c r="N6" s="560"/>
      <c r="O6" s="560"/>
      <c r="P6" s="3"/>
      <c r="Q6" s="3"/>
      <c r="R6" s="3"/>
      <c r="S6" s="3"/>
    </row>
    <row r="7" spans="1:19" ht="15.75">
      <c r="A7" s="553" t="s">
        <v>174</v>
      </c>
      <c r="B7" s="553"/>
      <c r="C7" s="553"/>
      <c r="D7" s="553"/>
      <c r="E7" s="553"/>
      <c r="F7" s="553"/>
      <c r="G7" s="553"/>
      <c r="H7" s="553"/>
      <c r="I7" s="553"/>
      <c r="J7" s="553"/>
      <c r="K7" s="553"/>
      <c r="L7" s="553"/>
      <c r="M7" s="554"/>
      <c r="N7" s="3"/>
      <c r="O7" s="3"/>
      <c r="P7" s="3"/>
      <c r="Q7" s="3"/>
      <c r="R7" s="3"/>
      <c r="S7" s="3"/>
    </row>
    <row r="8" spans="1:19" ht="157.9" customHeight="1">
      <c r="A8" s="555" t="s">
        <v>118</v>
      </c>
      <c r="B8" s="556"/>
      <c r="C8" s="557"/>
      <c r="D8" s="557"/>
      <c r="E8" s="557"/>
      <c r="F8" s="557"/>
      <c r="G8" s="557"/>
      <c r="H8" s="557"/>
      <c r="I8" s="557"/>
      <c r="J8" s="557"/>
      <c r="K8" s="557"/>
      <c r="L8" s="557"/>
      <c r="M8" s="558"/>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29" t="s">
        <v>169</v>
      </c>
      <c r="B10" s="329"/>
      <c r="C10" s="18"/>
      <c r="D10" s="18"/>
      <c r="E10" s="559" t="s">
        <v>173</v>
      </c>
      <c r="F10" s="559"/>
      <c r="G10" s="559"/>
      <c r="H10" s="327"/>
      <c r="I10" s="327" t="s">
        <v>200</v>
      </c>
      <c r="J10" s="327"/>
      <c r="K10" s="327" t="s">
        <v>200</v>
      </c>
      <c r="L10" s="327"/>
      <c r="M10" s="327" t="s">
        <v>178</v>
      </c>
      <c r="N10" s="3"/>
      <c r="O10" s="3"/>
      <c r="P10" s="3"/>
      <c r="Q10" s="3"/>
      <c r="R10" s="3"/>
      <c r="S10" s="3"/>
    </row>
    <row r="11" spans="1:19" ht="15.75">
      <c r="A11" s="11" t="s">
        <v>170</v>
      </c>
      <c r="B11" s="327"/>
      <c r="C11" s="11" t="s">
        <v>194</v>
      </c>
      <c r="D11" s="327"/>
      <c r="E11" s="19" t="s">
        <v>176</v>
      </c>
      <c r="F11" s="327"/>
      <c r="G11" s="11" t="s">
        <v>177</v>
      </c>
      <c r="H11" s="327"/>
      <c r="I11" s="19" t="s">
        <v>201</v>
      </c>
      <c r="J11" s="327"/>
      <c r="K11" s="11" t="s">
        <v>175</v>
      </c>
      <c r="L11" s="327"/>
      <c r="M11" s="11" t="s">
        <v>179</v>
      </c>
      <c r="N11" s="3"/>
      <c r="O11" s="3"/>
      <c r="P11" s="3"/>
      <c r="Q11" s="3"/>
      <c r="R11" s="3"/>
      <c r="S11" s="3"/>
    </row>
    <row r="12" spans="1:19" ht="15.75">
      <c r="A12" s="8"/>
      <c r="B12" s="8"/>
      <c r="C12" s="51" t="s">
        <v>228</v>
      </c>
      <c r="D12" s="3"/>
      <c r="E12" s="3"/>
      <c r="F12" s="3"/>
      <c r="G12" s="3"/>
      <c r="H12" s="3"/>
      <c r="I12" s="31"/>
      <c r="J12" s="3"/>
      <c r="K12" s="3"/>
      <c r="L12" s="3"/>
      <c r="M12" s="27"/>
      <c r="N12" s="3"/>
      <c r="O12" s="3"/>
      <c r="P12" s="3"/>
      <c r="Q12" s="3"/>
      <c r="R12" s="3"/>
      <c r="S12" s="3"/>
    </row>
    <row r="13" spans="1:19" ht="15">
      <c r="A13" s="8">
        <v>1</v>
      </c>
      <c r="B13" s="8"/>
      <c r="C13" s="24" t="s">
        <v>180</v>
      </c>
      <c r="D13" s="3"/>
      <c r="E13" s="9">
        <f>'Cost Category'!$C$18</f>
        <v>96.03</v>
      </c>
      <c r="F13" s="9"/>
      <c r="G13" s="3"/>
      <c r="H13" s="3"/>
      <c r="I13" s="31"/>
      <c r="J13" s="3"/>
      <c r="K13" s="3">
        <v>0.5</v>
      </c>
      <c r="L13" s="3"/>
      <c r="M13" s="9">
        <f>ROUND(+E13*K13,2)</f>
        <v>48.02</v>
      </c>
      <c r="N13" s="3"/>
      <c r="O13" s="3"/>
      <c r="P13" s="3"/>
      <c r="Q13" s="3"/>
      <c r="R13" s="3"/>
      <c r="S13" s="3"/>
    </row>
    <row r="14" spans="1:19" ht="15">
      <c r="A14" s="8">
        <f>A13+1</f>
        <v>2</v>
      </c>
      <c r="B14" s="8"/>
      <c r="C14" s="24" t="s">
        <v>181</v>
      </c>
      <c r="D14" s="3"/>
      <c r="E14" s="9">
        <f>'Cost Category'!$C$21</f>
        <v>31.131965699999999</v>
      </c>
      <c r="F14" s="9"/>
      <c r="G14" s="3"/>
      <c r="H14" s="3"/>
      <c r="I14" s="31"/>
      <c r="J14" s="3"/>
      <c r="K14" s="3">
        <v>0.5</v>
      </c>
      <c r="L14" s="3"/>
      <c r="M14" s="9">
        <f>ROUND(+E14*K14,2)</f>
        <v>15.57</v>
      </c>
      <c r="N14" s="3"/>
      <c r="O14" s="3"/>
      <c r="P14" s="3"/>
      <c r="Q14" s="3"/>
      <c r="R14" s="3"/>
      <c r="S14" s="3"/>
    </row>
    <row r="15" spans="1:19" ht="15">
      <c r="A15" s="8">
        <f t="shared" ref="A15:A25" si="0">A14+1</f>
        <v>3</v>
      </c>
      <c r="B15" s="8"/>
      <c r="C15" s="24" t="s">
        <v>193</v>
      </c>
      <c r="D15" s="3"/>
      <c r="E15" s="3"/>
      <c r="F15" s="3"/>
      <c r="G15" s="9">
        <f>+'Cost Category'!$C$32</f>
        <v>0.92</v>
      </c>
      <c r="H15" s="9"/>
      <c r="I15" s="32">
        <v>1</v>
      </c>
      <c r="J15" s="9"/>
      <c r="K15" s="3"/>
      <c r="L15" s="3"/>
      <c r="M15" s="9">
        <f>+G15*I15</f>
        <v>0.92</v>
      </c>
      <c r="N15" s="3"/>
      <c r="O15" s="3"/>
      <c r="P15" s="3"/>
      <c r="Q15" s="3"/>
      <c r="R15" s="3"/>
      <c r="S15" s="3"/>
    </row>
    <row r="16" spans="1:19" ht="15">
      <c r="A16" s="8">
        <f t="shared" si="0"/>
        <v>4</v>
      </c>
      <c r="B16" s="8"/>
      <c r="C16" s="24" t="s">
        <v>192</v>
      </c>
      <c r="D16" s="3"/>
      <c r="E16" s="3"/>
      <c r="F16" s="3"/>
      <c r="G16" s="29">
        <f>+'Cost Category'!$C$34</f>
        <v>0</v>
      </c>
      <c r="H16" s="9"/>
      <c r="I16" s="32">
        <v>1</v>
      </c>
      <c r="J16" s="9"/>
      <c r="K16" s="3"/>
      <c r="L16" s="3"/>
      <c r="M16" s="9">
        <f>+G16*I16</f>
        <v>0</v>
      </c>
      <c r="N16" s="3"/>
      <c r="O16" s="3"/>
      <c r="P16" s="3"/>
      <c r="Q16" s="3"/>
      <c r="R16" s="3"/>
      <c r="S16" s="3"/>
    </row>
    <row r="17" spans="1:19" ht="15">
      <c r="A17" s="8">
        <f t="shared" si="0"/>
        <v>5</v>
      </c>
      <c r="B17" s="8"/>
      <c r="C17" s="24" t="s">
        <v>182</v>
      </c>
      <c r="D17" s="3"/>
      <c r="E17" s="29">
        <f>'Cost Category'!$C$37</f>
        <v>5.33</v>
      </c>
      <c r="F17" s="9"/>
      <c r="G17" s="3"/>
      <c r="H17" s="3"/>
      <c r="I17" s="31"/>
      <c r="J17" s="3"/>
      <c r="K17" s="3">
        <v>0.5</v>
      </c>
      <c r="L17" s="3"/>
      <c r="M17" s="9">
        <f>ROUND(+E17*K17,2)</f>
        <v>2.67</v>
      </c>
      <c r="N17" s="3"/>
      <c r="O17" s="3"/>
      <c r="P17" s="3"/>
      <c r="Q17" s="3"/>
      <c r="R17" s="3"/>
      <c r="S17" s="3"/>
    </row>
    <row r="18" spans="1:19" ht="15">
      <c r="A18" s="8">
        <f t="shared" si="0"/>
        <v>6</v>
      </c>
      <c r="B18" s="8"/>
      <c r="C18" s="3" t="s">
        <v>202</v>
      </c>
      <c r="D18" s="3"/>
      <c r="E18" s="3"/>
      <c r="F18" s="3"/>
      <c r="G18" s="3"/>
      <c r="H18" s="17"/>
      <c r="I18" s="35"/>
      <c r="J18" s="17"/>
      <c r="K18" s="17"/>
      <c r="L18" s="3"/>
      <c r="M18" s="14">
        <f>SUM(M13:M17)</f>
        <v>67.180000000000007</v>
      </c>
      <c r="N18" s="3"/>
      <c r="O18" s="3"/>
      <c r="P18" s="3"/>
      <c r="Q18" s="3"/>
      <c r="R18" s="3"/>
      <c r="S18" s="3"/>
    </row>
    <row r="19" spans="1:19" ht="15.75">
      <c r="A19" s="8">
        <f t="shared" si="0"/>
        <v>7</v>
      </c>
      <c r="B19" s="8"/>
      <c r="C19" s="51" t="s">
        <v>229</v>
      </c>
      <c r="D19" s="3"/>
      <c r="E19" s="3"/>
      <c r="F19" s="3"/>
      <c r="G19" s="3"/>
      <c r="H19" s="3"/>
      <c r="I19" s="31"/>
      <c r="J19" s="3"/>
      <c r="K19" s="3"/>
      <c r="L19" s="3"/>
      <c r="M19" s="27"/>
      <c r="N19" s="3"/>
      <c r="O19" s="3"/>
      <c r="P19" s="3"/>
      <c r="Q19" s="3"/>
      <c r="R19" s="3"/>
      <c r="S19" s="3"/>
    </row>
    <row r="20" spans="1:19" ht="15">
      <c r="A20" s="8">
        <f t="shared" si="0"/>
        <v>8</v>
      </c>
      <c r="B20" s="8"/>
      <c r="C20" s="24" t="s">
        <v>30</v>
      </c>
      <c r="D20" s="3"/>
      <c r="E20" s="9">
        <f>'Cost Category'!$C$19</f>
        <v>144.04500000000002</v>
      </c>
      <c r="F20" s="9"/>
      <c r="G20" s="3"/>
      <c r="H20" s="3"/>
      <c r="I20" s="31"/>
      <c r="J20" s="3"/>
      <c r="K20" s="31">
        <v>1</v>
      </c>
      <c r="L20" s="3"/>
      <c r="M20" s="9">
        <f>ROUND(+E20*K20,2)</f>
        <v>144.05000000000001</v>
      </c>
      <c r="N20" s="3"/>
      <c r="O20" s="3"/>
      <c r="P20" s="3"/>
      <c r="Q20" s="3"/>
      <c r="R20" s="3"/>
      <c r="S20" s="3"/>
    </row>
    <row r="21" spans="1:19" ht="15">
      <c r="A21" s="8">
        <f t="shared" si="0"/>
        <v>9</v>
      </c>
      <c r="B21" s="8"/>
      <c r="C21" s="24" t="s">
        <v>193</v>
      </c>
      <c r="D21" s="3"/>
      <c r="E21" s="3"/>
      <c r="F21" s="3"/>
      <c r="G21" s="9">
        <f>+'Cost Category'!$C$32</f>
        <v>0.92</v>
      </c>
      <c r="H21" s="9"/>
      <c r="I21" s="32">
        <v>1</v>
      </c>
      <c r="J21" s="9"/>
      <c r="K21" s="31"/>
      <c r="L21" s="3"/>
      <c r="M21" s="9">
        <f>+G21*I21</f>
        <v>0.92</v>
      </c>
      <c r="N21" s="8" t="s">
        <v>318</v>
      </c>
      <c r="O21" s="3"/>
      <c r="P21" s="3"/>
      <c r="Q21" s="3"/>
      <c r="R21" s="3"/>
      <c r="S21" s="3"/>
    </row>
    <row r="22" spans="1:19" ht="15">
      <c r="A22" s="8">
        <f t="shared" si="0"/>
        <v>10</v>
      </c>
      <c r="B22" s="8"/>
      <c r="C22" s="24" t="s">
        <v>192</v>
      </c>
      <c r="D22" s="3"/>
      <c r="E22" s="3"/>
      <c r="F22" s="3"/>
      <c r="G22" s="29">
        <f>+'Cost Category'!$C$34</f>
        <v>0</v>
      </c>
      <c r="H22" s="9"/>
      <c r="I22" s="32">
        <v>1</v>
      </c>
      <c r="J22" s="9"/>
      <c r="K22" s="31"/>
      <c r="L22" s="3"/>
      <c r="M22" s="9">
        <f>+G22*I22</f>
        <v>0</v>
      </c>
      <c r="N22" s="8" t="s">
        <v>308</v>
      </c>
      <c r="O22" s="8" t="s">
        <v>318</v>
      </c>
      <c r="P22" s="3"/>
      <c r="Q22" s="3"/>
      <c r="R22" s="3"/>
      <c r="S22" s="3"/>
    </row>
    <row r="23" spans="1:19" ht="15" customHeight="1">
      <c r="A23" s="8">
        <f t="shared" si="0"/>
        <v>11</v>
      </c>
      <c r="B23" s="8"/>
      <c r="C23" s="24" t="s">
        <v>182</v>
      </c>
      <c r="D23" s="3"/>
      <c r="E23" s="29">
        <f>'Cost Category'!$C$37</f>
        <v>5.33</v>
      </c>
      <c r="F23" s="9"/>
      <c r="G23" s="3"/>
      <c r="H23" s="3"/>
      <c r="I23" s="31"/>
      <c r="J23" s="3"/>
      <c r="K23" s="31">
        <v>1</v>
      </c>
      <c r="L23" s="3"/>
      <c r="M23" s="9">
        <f>ROUND(+E23*K23,2)</f>
        <v>5.33</v>
      </c>
      <c r="N23" s="8" t="s">
        <v>320</v>
      </c>
      <c r="O23" s="8" t="s">
        <v>179</v>
      </c>
      <c r="P23" s="3"/>
      <c r="Q23" s="3"/>
      <c r="R23" s="3"/>
      <c r="S23" s="3"/>
    </row>
    <row r="24" spans="1:19" ht="15">
      <c r="A24" s="8">
        <f t="shared" si="0"/>
        <v>12</v>
      </c>
      <c r="B24" s="8"/>
      <c r="C24" s="49" t="s">
        <v>202</v>
      </c>
      <c r="D24" s="49"/>
      <c r="E24" s="49"/>
      <c r="F24" s="49"/>
      <c r="G24" s="49"/>
      <c r="H24" s="254"/>
      <c r="I24" s="255"/>
      <c r="J24" s="254"/>
      <c r="K24" s="254"/>
      <c r="L24" s="49"/>
      <c r="M24" s="253">
        <f>SUM(M20:M23)</f>
        <v>150.30000000000001</v>
      </c>
      <c r="N24" s="29" t="e">
        <f>(#REF!/#REF!)*#REF!+(#REF!/#REF!)*#REF!</f>
        <v>#REF!</v>
      </c>
      <c r="O24" s="29" t="e">
        <f>N24*(M27/M25)</f>
        <v>#REF!</v>
      </c>
      <c r="P24" s="3"/>
      <c r="Q24" s="3"/>
      <c r="R24" s="3"/>
      <c r="S24" s="3"/>
    </row>
    <row r="25" spans="1:19" ht="14.25" customHeight="1">
      <c r="A25" s="8">
        <f t="shared" si="0"/>
        <v>13</v>
      </c>
      <c r="B25" s="8"/>
      <c r="C25" s="3" t="s">
        <v>558</v>
      </c>
      <c r="D25" s="3"/>
      <c r="E25" s="40"/>
      <c r="F25" s="3"/>
      <c r="G25" s="38"/>
      <c r="H25" s="3"/>
      <c r="I25" s="9"/>
      <c r="J25" s="3"/>
      <c r="K25" s="29"/>
      <c r="L25" s="3"/>
      <c r="M25" s="27">
        <f>(M18+M24)/2</f>
        <v>108.74000000000001</v>
      </c>
      <c r="N25" s="3"/>
    </row>
    <row r="26" spans="1:19" ht="14.25" customHeight="1">
      <c r="A26" s="8"/>
      <c r="B26" s="8"/>
      <c r="C26" s="3"/>
      <c r="D26" s="3"/>
      <c r="E26" s="40"/>
      <c r="F26" s="3"/>
      <c r="G26" s="38"/>
      <c r="H26" s="3"/>
      <c r="I26" s="9"/>
      <c r="J26" s="3"/>
      <c r="K26" s="29"/>
      <c r="L26" s="3"/>
      <c r="M26" s="27"/>
      <c r="N26" s="3"/>
    </row>
    <row r="27" spans="1:19" ht="16.5" thickBot="1">
      <c r="A27" s="8">
        <f>A25+1</f>
        <v>14</v>
      </c>
      <c r="B27" s="8"/>
      <c r="C27" s="80" t="s">
        <v>172</v>
      </c>
      <c r="D27" s="80"/>
      <c r="E27" s="80"/>
      <c r="F27" s="80"/>
      <c r="G27" s="80"/>
      <c r="H27" s="80"/>
      <c r="I27" s="252"/>
      <c r="J27" s="80"/>
      <c r="K27" s="3"/>
      <c r="L27" s="3"/>
      <c r="M27" s="81">
        <f>ROUND(+M25,0)</f>
        <v>109</v>
      </c>
      <c r="N27" s="3"/>
    </row>
    <row r="28" spans="1:19" ht="16.5" thickTop="1">
      <c r="A28" s="8"/>
      <c r="B28" s="8"/>
      <c r="C28" s="80"/>
      <c r="D28" s="80"/>
      <c r="E28" s="8"/>
      <c r="F28" s="8"/>
      <c r="G28" s="8"/>
      <c r="H28" s="8"/>
      <c r="I28" s="8"/>
      <c r="J28" s="8"/>
      <c r="K28" s="8"/>
      <c r="L28" s="3"/>
      <c r="M28" s="79"/>
    </row>
    <row r="29" spans="1:19" ht="15">
      <c r="C29" s="244"/>
      <c r="D29" s="3"/>
      <c r="E29" s="251"/>
      <c r="F29" s="8"/>
      <c r="G29" s="8"/>
      <c r="H29" s="8"/>
      <c r="I29" s="251"/>
      <c r="J29" s="8"/>
      <c r="K29" s="8"/>
      <c r="L29" s="3"/>
      <c r="M29" s="432"/>
    </row>
    <row r="30" spans="1:19" ht="15">
      <c r="C30" s="244"/>
      <c r="E30" s="40"/>
      <c r="I30" s="9"/>
      <c r="M30" s="29"/>
    </row>
    <row r="31" spans="1:19" ht="17.25">
      <c r="C31" s="244"/>
      <c r="E31" s="256"/>
      <c r="I31" s="9"/>
      <c r="M31" s="246"/>
    </row>
    <row r="32" spans="1:19" ht="15">
      <c r="C32" s="244"/>
      <c r="E32" s="40"/>
      <c r="I32" s="9"/>
      <c r="M32" s="27"/>
    </row>
    <row r="33" spans="1:13" ht="15">
      <c r="A33" s="244"/>
    </row>
    <row r="34" spans="1:13" ht="15">
      <c r="C34" s="244"/>
      <c r="D34" s="3"/>
      <c r="E34" s="245"/>
      <c r="F34" s="245"/>
      <c r="G34" s="3"/>
      <c r="H34" s="3"/>
      <c r="I34" s="29"/>
      <c r="J34" s="3"/>
      <c r="K34" s="3"/>
      <c r="L34" s="3"/>
      <c r="M34" s="29"/>
    </row>
    <row r="35" spans="1:13" ht="15">
      <c r="C35" s="244"/>
      <c r="D35" s="3"/>
      <c r="E35" s="3"/>
      <c r="F35" s="3"/>
      <c r="G35" s="8"/>
      <c r="H35" s="8"/>
      <c r="I35" s="247"/>
      <c r="J35" s="247"/>
      <c r="K35" s="247"/>
      <c r="L35" s="8"/>
      <c r="M35" s="8"/>
    </row>
    <row r="36" spans="1:13" ht="15">
      <c r="C36" s="244"/>
      <c r="D36" s="3"/>
      <c r="E36" s="245"/>
      <c r="F36" s="3"/>
      <c r="G36" s="29"/>
      <c r="H36" s="3"/>
      <c r="I36" s="249"/>
      <c r="J36" s="29"/>
      <c r="K36" s="249"/>
      <c r="L36" s="3"/>
      <c r="M36" s="29"/>
    </row>
    <row r="37" spans="1:13" ht="15" hidden="1">
      <c r="C37" s="244" t="s">
        <v>305</v>
      </c>
      <c r="D37" s="3"/>
      <c r="E37" s="245"/>
      <c r="F37" s="3"/>
      <c r="G37" s="29"/>
      <c r="H37" s="3"/>
      <c r="I37" s="29"/>
      <c r="J37" s="29"/>
      <c r="K37" s="29"/>
      <c r="L37" s="3"/>
      <c r="M37" s="249">
        <v>0</v>
      </c>
    </row>
    <row r="38" spans="1:13" ht="15" hidden="1">
      <c r="C38" s="244"/>
      <c r="D38" s="3"/>
      <c r="E38" s="245"/>
      <c r="F38" s="3"/>
      <c r="G38" s="29"/>
      <c r="H38" s="3"/>
      <c r="I38" s="29"/>
      <c r="J38" s="29"/>
      <c r="K38" s="29"/>
      <c r="L38" s="3"/>
      <c r="M38" s="249"/>
    </row>
    <row r="39" spans="1:13" ht="15" hidden="1">
      <c r="C39" s="244" t="s">
        <v>304</v>
      </c>
      <c r="D39" s="3"/>
      <c r="E39" s="245">
        <f>E30</f>
        <v>0</v>
      </c>
      <c r="F39" s="3"/>
      <c r="G39" s="8"/>
      <c r="H39" s="8"/>
      <c r="I39" s="248" t="e">
        <f>M39/E39</f>
        <v>#DIV/0!</v>
      </c>
      <c r="J39" s="247"/>
      <c r="K39" s="247"/>
      <c r="L39" s="8"/>
      <c r="M39" s="247">
        <f>M30+M36+M37</f>
        <v>0</v>
      </c>
    </row>
    <row r="40" spans="1:13" ht="17.25" hidden="1">
      <c r="C40" s="244" t="s">
        <v>303</v>
      </c>
      <c r="D40" s="3"/>
      <c r="E40" s="245">
        <f>E31</f>
        <v>0</v>
      </c>
      <c r="F40" s="3"/>
      <c r="H40" s="3"/>
      <c r="I40" s="29">
        <f>I31</f>
        <v>0</v>
      </c>
      <c r="J40" s="29"/>
      <c r="L40" s="3"/>
      <c r="M40" s="246">
        <f>E40*I40</f>
        <v>0</v>
      </c>
    </row>
    <row r="41" spans="1:13" ht="15" hidden="1">
      <c r="C41" s="244" t="s">
        <v>171</v>
      </c>
      <c r="D41" s="3"/>
      <c r="E41" s="245"/>
      <c r="F41" s="3"/>
      <c r="G41" s="3"/>
      <c r="H41" s="3"/>
      <c r="I41" s="29"/>
      <c r="J41" s="29"/>
      <c r="K41" s="29"/>
      <c r="L41" s="3"/>
      <c r="M41" s="29">
        <f>SUM(M39:M40)</f>
        <v>0</v>
      </c>
    </row>
    <row r="42" spans="1:13" ht="15" hidden="1">
      <c r="C42" s="244"/>
      <c r="M42" s="29"/>
    </row>
    <row r="43" spans="1:13" ht="15">
      <c r="C43" s="244"/>
      <c r="E43" s="245"/>
      <c r="F43" s="3"/>
      <c r="G43" s="3"/>
      <c r="H43" s="3"/>
      <c r="I43" s="29"/>
      <c r="J43" s="3"/>
      <c r="K43" s="3"/>
      <c r="L43" s="3"/>
      <c r="M43" s="29"/>
    </row>
    <row r="44" spans="1:13" ht="15">
      <c r="A44" s="244"/>
      <c r="C44" s="244"/>
      <c r="D44" s="3"/>
      <c r="E44" s="3"/>
      <c r="F44" s="3"/>
      <c r="G44" s="3"/>
      <c r="H44" s="3"/>
      <c r="I44" s="3"/>
      <c r="J44" s="3"/>
      <c r="K44" s="3"/>
      <c r="L44" s="3"/>
      <c r="M44" s="3"/>
    </row>
    <row r="45" spans="1:13" ht="15">
      <c r="C45" s="244"/>
      <c r="D45" s="3"/>
      <c r="E45" s="245"/>
      <c r="F45" s="3"/>
      <c r="G45" s="3"/>
      <c r="H45" s="3"/>
      <c r="J45" s="3"/>
      <c r="K45" s="3"/>
      <c r="L45" s="3"/>
      <c r="M45" s="29"/>
    </row>
    <row r="46" spans="1:13" ht="15">
      <c r="C46" s="244"/>
      <c r="D46" s="3"/>
      <c r="E46" s="245"/>
      <c r="F46" s="3"/>
      <c r="G46" s="3"/>
      <c r="H46" s="3"/>
      <c r="I46" s="29"/>
      <c r="J46" s="3"/>
      <c r="K46" s="3"/>
      <c r="L46" s="3"/>
      <c r="M46" s="29"/>
    </row>
    <row r="47" spans="1:13" ht="15">
      <c r="C47" s="244"/>
      <c r="D47" s="3"/>
      <c r="E47" s="245"/>
      <c r="F47" s="3"/>
      <c r="G47" s="3"/>
      <c r="H47" s="3"/>
      <c r="I47" s="29"/>
      <c r="J47" s="3"/>
      <c r="K47" s="3"/>
      <c r="L47" s="3"/>
      <c r="M47" s="29"/>
    </row>
    <row r="48" spans="1:13" ht="15">
      <c r="C48" s="244"/>
      <c r="D48" s="3"/>
      <c r="E48" s="245"/>
      <c r="F48" s="3"/>
      <c r="G48" s="3"/>
      <c r="H48" s="3"/>
      <c r="I48" s="29"/>
      <c r="J48" s="3"/>
      <c r="K48" s="3"/>
      <c r="L48" s="3"/>
      <c r="M48" s="29"/>
    </row>
    <row r="49" spans="1:13" ht="15">
      <c r="C49" s="244"/>
      <c r="D49" s="3"/>
      <c r="E49" s="245"/>
      <c r="F49" s="3"/>
      <c r="G49" s="3"/>
      <c r="H49" s="3"/>
      <c r="I49" s="29"/>
      <c r="J49" s="3"/>
      <c r="K49" s="3"/>
      <c r="L49" s="3"/>
      <c r="M49" s="29"/>
    </row>
    <row r="50" spans="1:13" ht="15">
      <c r="C50" s="244"/>
      <c r="D50" s="3"/>
      <c r="E50" s="245"/>
      <c r="F50" s="3"/>
      <c r="G50" s="3"/>
      <c r="H50" s="3"/>
      <c r="I50" s="29"/>
      <c r="J50" s="3"/>
      <c r="K50" s="3"/>
      <c r="L50" s="3"/>
      <c r="M50" s="29"/>
    </row>
    <row r="51" spans="1:13" ht="15">
      <c r="C51" s="244"/>
      <c r="D51" s="3"/>
      <c r="E51" s="245"/>
      <c r="F51" s="3"/>
      <c r="G51" s="3"/>
      <c r="H51" s="3"/>
      <c r="I51" s="29"/>
      <c r="J51" s="3"/>
      <c r="K51" s="3"/>
      <c r="L51" s="3"/>
      <c r="M51" s="29"/>
    </row>
    <row r="52" spans="1:13" ht="15">
      <c r="C52" s="3"/>
      <c r="D52" s="3"/>
      <c r="E52" s="3"/>
      <c r="F52" s="3"/>
      <c r="G52" s="3"/>
      <c r="H52" s="3"/>
      <c r="I52" s="29"/>
      <c r="J52" s="3"/>
      <c r="K52" s="3"/>
      <c r="L52" s="3"/>
    </row>
    <row r="53" spans="1:13" ht="15">
      <c r="C53" s="244"/>
      <c r="M53" s="29"/>
    </row>
    <row r="55" spans="1:13" ht="15">
      <c r="A55" s="244"/>
      <c r="C55" s="244"/>
      <c r="D55" s="3"/>
      <c r="E55" s="3"/>
      <c r="F55" s="3"/>
      <c r="G55" s="3"/>
      <c r="H55" s="3"/>
      <c r="I55" s="3"/>
      <c r="J55" s="3"/>
      <c r="K55" s="3"/>
      <c r="L55" s="3"/>
      <c r="M55" s="3"/>
    </row>
    <row r="56" spans="1:13" ht="15">
      <c r="C56" s="244"/>
      <c r="D56" s="3"/>
      <c r="E56" s="245"/>
      <c r="F56" s="3"/>
      <c r="G56" s="3"/>
      <c r="H56" s="3"/>
      <c r="J56" s="3"/>
      <c r="K56" s="3"/>
      <c r="L56" s="3"/>
      <c r="M56" s="29"/>
    </row>
    <row r="57" spans="1:13" ht="15">
      <c r="C57" s="244"/>
      <c r="D57" s="3"/>
      <c r="E57" s="245"/>
      <c r="F57" s="3"/>
      <c r="G57" s="3"/>
      <c r="H57" s="3"/>
      <c r="I57" s="29"/>
      <c r="J57" s="3"/>
      <c r="K57" s="3"/>
      <c r="L57" s="3"/>
      <c r="M57" s="29"/>
    </row>
    <row r="58" spans="1:13" ht="15">
      <c r="C58" s="244"/>
      <c r="D58" s="3"/>
      <c r="E58" s="245"/>
      <c r="F58" s="3"/>
      <c r="G58" s="3"/>
      <c r="H58" s="3"/>
      <c r="I58" s="29"/>
      <c r="J58" s="3"/>
      <c r="K58" s="3"/>
      <c r="L58" s="3"/>
      <c r="M58" s="29"/>
    </row>
    <row r="59" spans="1:13" ht="15">
      <c r="C59" s="244"/>
      <c r="D59" s="3"/>
      <c r="E59" s="245"/>
      <c r="F59" s="3"/>
      <c r="G59" s="3"/>
      <c r="H59" s="3"/>
      <c r="I59" s="29"/>
      <c r="J59" s="3"/>
      <c r="K59" s="3"/>
      <c r="L59" s="3"/>
      <c r="M59" s="29"/>
    </row>
    <row r="60" spans="1:13" ht="15">
      <c r="C60" s="244"/>
      <c r="D60" s="3"/>
      <c r="E60" s="245"/>
      <c r="F60" s="3"/>
      <c r="G60" s="3"/>
      <c r="H60" s="3"/>
      <c r="I60" s="29"/>
      <c r="J60" s="3"/>
      <c r="K60" s="3"/>
      <c r="L60" s="3"/>
      <c r="M60" s="29"/>
    </row>
    <row r="61" spans="1:13" ht="15">
      <c r="C61" s="244"/>
      <c r="D61" s="3"/>
      <c r="E61" s="245"/>
      <c r="F61" s="3"/>
      <c r="G61" s="3"/>
      <c r="H61" s="3"/>
      <c r="I61" s="29"/>
      <c r="J61" s="3"/>
      <c r="K61" s="3"/>
      <c r="L61" s="3"/>
      <c r="M61" s="29"/>
    </row>
    <row r="62" spans="1:13" ht="15">
      <c r="C62" s="244"/>
      <c r="D62" s="3"/>
      <c r="E62" s="245"/>
      <c r="F62" s="3"/>
      <c r="G62" s="3"/>
      <c r="H62" s="3"/>
      <c r="I62" s="29"/>
      <c r="J62" s="3"/>
      <c r="K62" s="3"/>
      <c r="L62" s="3"/>
      <c r="M62" s="29"/>
    </row>
    <row r="63" spans="1:13" ht="15">
      <c r="C63" s="3"/>
      <c r="D63" s="3"/>
      <c r="E63" s="3"/>
      <c r="F63" s="3"/>
      <c r="G63" s="3"/>
      <c r="H63" s="3"/>
      <c r="I63" s="29"/>
      <c r="J63" s="3"/>
      <c r="K63" s="3"/>
      <c r="L63" s="3"/>
    </row>
    <row r="64" spans="1:13" ht="15">
      <c r="C64" s="244"/>
      <c r="M64" s="29"/>
    </row>
  </sheetData>
  <mergeCells count="8">
    <mergeCell ref="E10:G10"/>
    <mergeCell ref="A1:M1"/>
    <mergeCell ref="A2:M2"/>
    <mergeCell ref="A3:M3"/>
    <mergeCell ref="A7:M7"/>
    <mergeCell ref="A8:M8"/>
    <mergeCell ref="C6:O6"/>
    <mergeCell ref="A5:M5"/>
  </mergeCells>
  <pageMargins left="0.7" right="0.7" top="0.75" bottom="0.75" header="0.3" footer="0.3"/>
  <pageSetup scale="68" orientation="portrait" r:id="rId1"/>
  <headerFooter>
    <oddHeader>&amp;RWP JRD Discretionary Services
&amp;P of &amp;N</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S58"/>
  <sheetViews>
    <sheetView zoomScale="85" zoomScaleNormal="85" workbookViewId="0">
      <selection activeCell="C6" sqref="C6"/>
    </sheetView>
  </sheetViews>
  <sheetFormatPr defaultRowHeight="12.75"/>
  <cols>
    <col min="2" max="2" width="1.28515625" customWidth="1"/>
    <col min="3" max="3" width="42" customWidth="1"/>
    <col min="4" max="4" width="1.85546875" customWidth="1"/>
    <col min="5" max="5" width="12.285156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18.7109375" customWidth="1"/>
    <col min="14" max="14" width="13.7109375" hidden="1" customWidth="1"/>
  </cols>
  <sheetData>
    <row r="1" spans="1:19" ht="15.75">
      <c r="A1" s="552" t="s">
        <v>168</v>
      </c>
      <c r="B1" s="552"/>
      <c r="C1" s="560"/>
      <c r="D1" s="560"/>
      <c r="E1" s="560"/>
      <c r="F1" s="560"/>
      <c r="G1" s="560"/>
      <c r="H1" s="560"/>
      <c r="I1" s="560"/>
      <c r="J1" s="560"/>
      <c r="K1" s="560"/>
      <c r="L1" s="560"/>
      <c r="M1" s="560"/>
      <c r="N1" s="3"/>
      <c r="O1" s="3"/>
      <c r="P1" s="3"/>
      <c r="Q1" s="3"/>
      <c r="R1" s="3"/>
      <c r="S1" s="3"/>
    </row>
    <row r="2" spans="1:19" ht="15.75">
      <c r="A2" s="561" t="s">
        <v>456</v>
      </c>
      <c r="B2" s="561"/>
      <c r="C2" s="562"/>
      <c r="D2" s="562"/>
      <c r="E2" s="562"/>
      <c r="F2" s="562"/>
      <c r="G2" s="562"/>
      <c r="H2" s="562"/>
      <c r="I2" s="562"/>
      <c r="J2" s="562"/>
      <c r="K2" s="562"/>
      <c r="L2" s="562"/>
      <c r="M2" s="562"/>
      <c r="N2" s="3"/>
      <c r="O2" s="3"/>
      <c r="P2" s="3"/>
      <c r="Q2" s="3"/>
      <c r="R2" s="3"/>
      <c r="S2" s="3"/>
    </row>
    <row r="3" spans="1:19" ht="15.75">
      <c r="A3" s="563" t="str">
        <f>'DCS.6.2'!A3</f>
        <v>FOR THE YEAR ENDED DECEMBER 31, 2023</v>
      </c>
      <c r="B3" s="563"/>
      <c r="C3" s="563"/>
      <c r="D3" s="563"/>
      <c r="E3" s="563"/>
      <c r="F3" s="563"/>
      <c r="G3" s="563"/>
      <c r="H3" s="563"/>
      <c r="I3" s="563"/>
      <c r="J3" s="563"/>
      <c r="K3" s="563"/>
      <c r="L3" s="563"/>
      <c r="M3" s="563"/>
      <c r="N3" s="243"/>
      <c r="O3" s="243"/>
      <c r="P3" s="243"/>
      <c r="Q3" s="243"/>
      <c r="R3" s="243"/>
      <c r="S3" s="243"/>
    </row>
    <row r="4" spans="1:19" ht="15.75">
      <c r="A4" s="448"/>
      <c r="B4" s="448"/>
      <c r="C4" s="448"/>
      <c r="D4" s="448"/>
      <c r="E4" s="448"/>
      <c r="F4" s="448"/>
      <c r="G4" s="448"/>
      <c r="H4" s="448"/>
      <c r="I4" s="448"/>
      <c r="J4" s="448"/>
      <c r="K4" s="448"/>
      <c r="L4" s="448"/>
      <c r="M4" s="448"/>
      <c r="N4" s="448"/>
      <c r="O4" s="448"/>
      <c r="P4" s="448"/>
      <c r="Q4" s="448"/>
      <c r="R4" s="448"/>
      <c r="S4" s="448"/>
    </row>
    <row r="5" spans="1:19" ht="15.75">
      <c r="A5" s="552" t="str">
        <f>'DCS.6.2'!A5</f>
        <v>SPONSOR: John Durland</v>
      </c>
      <c r="B5" s="552"/>
      <c r="C5" s="560"/>
      <c r="D5" s="560"/>
      <c r="E5" s="560"/>
      <c r="F5" s="560"/>
      <c r="G5" s="560"/>
      <c r="H5" s="560"/>
      <c r="I5" s="560"/>
      <c r="J5" s="560"/>
      <c r="K5" s="560"/>
      <c r="L5" s="560"/>
      <c r="M5" s="560"/>
      <c r="N5" s="448"/>
      <c r="O5" s="448"/>
      <c r="P5" s="448"/>
      <c r="Q5" s="448"/>
      <c r="R5" s="448"/>
      <c r="S5" s="448"/>
    </row>
    <row r="6" spans="1:19" ht="15">
      <c r="A6" s="3"/>
      <c r="B6" s="3"/>
      <c r="C6" s="3"/>
      <c r="D6" s="3"/>
      <c r="E6" s="3"/>
      <c r="F6" s="3"/>
      <c r="G6" s="3"/>
      <c r="H6" s="3"/>
      <c r="I6" s="3"/>
      <c r="J6" s="3"/>
      <c r="K6" s="3"/>
      <c r="L6" s="3"/>
      <c r="M6" s="3"/>
      <c r="N6" s="3"/>
      <c r="O6" s="3"/>
      <c r="P6" s="3"/>
      <c r="Q6" s="3"/>
      <c r="R6" s="3"/>
      <c r="S6" s="3"/>
    </row>
    <row r="7" spans="1:19" ht="15.75">
      <c r="A7" s="553" t="s">
        <v>174</v>
      </c>
      <c r="B7" s="553"/>
      <c r="C7" s="553"/>
      <c r="D7" s="553"/>
      <c r="E7" s="553"/>
      <c r="F7" s="553"/>
      <c r="G7" s="553"/>
      <c r="H7" s="553"/>
      <c r="I7" s="553"/>
      <c r="J7" s="553"/>
      <c r="K7" s="553"/>
      <c r="L7" s="553"/>
      <c r="M7" s="554"/>
      <c r="N7" s="3"/>
      <c r="O7" s="3"/>
      <c r="P7" s="3"/>
      <c r="Q7" s="3"/>
      <c r="R7" s="3"/>
      <c r="S7" s="3"/>
    </row>
    <row r="8" spans="1:19" ht="126" customHeight="1">
      <c r="A8" s="584" t="s">
        <v>111</v>
      </c>
      <c r="B8" s="585"/>
      <c r="C8" s="586"/>
      <c r="D8" s="586"/>
      <c r="E8" s="586"/>
      <c r="F8" s="586"/>
      <c r="G8" s="586"/>
      <c r="H8" s="586"/>
      <c r="I8" s="586"/>
      <c r="J8" s="586"/>
      <c r="K8" s="586"/>
      <c r="L8" s="586"/>
      <c r="M8" s="587"/>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7" t="s">
        <v>169</v>
      </c>
      <c r="B10" s="7"/>
      <c r="C10" s="18"/>
      <c r="D10" s="18"/>
      <c r="E10" s="559" t="s">
        <v>173</v>
      </c>
      <c r="F10" s="559"/>
      <c r="G10" s="559"/>
      <c r="H10" s="242"/>
      <c r="I10" s="242" t="s">
        <v>200</v>
      </c>
      <c r="J10" s="242"/>
      <c r="K10" s="242" t="s">
        <v>200</v>
      </c>
      <c r="L10" s="242"/>
      <c r="M10" s="242" t="s">
        <v>178</v>
      </c>
      <c r="N10" s="3"/>
      <c r="O10" s="3"/>
      <c r="P10" s="3"/>
      <c r="Q10" s="3"/>
      <c r="R10" s="3"/>
      <c r="S10" s="3"/>
    </row>
    <row r="11" spans="1:19" ht="15.75">
      <c r="A11" s="11" t="s">
        <v>170</v>
      </c>
      <c r="B11" s="242"/>
      <c r="C11" s="11" t="s">
        <v>194</v>
      </c>
      <c r="D11" s="242"/>
      <c r="E11" s="19" t="s">
        <v>176</v>
      </c>
      <c r="F11" s="242"/>
      <c r="G11" s="11" t="s">
        <v>177</v>
      </c>
      <c r="H11" s="242"/>
      <c r="I11" s="19" t="s">
        <v>201</v>
      </c>
      <c r="J11" s="242"/>
      <c r="K11" s="11" t="s">
        <v>175</v>
      </c>
      <c r="L11" s="242"/>
      <c r="M11" s="11" t="s">
        <v>179</v>
      </c>
      <c r="N11" s="3"/>
      <c r="O11" s="3"/>
      <c r="P11" s="3"/>
      <c r="Q11" s="3"/>
      <c r="R11" s="3"/>
      <c r="S11" s="3"/>
    </row>
    <row r="12" spans="1:19" ht="15.75">
      <c r="A12" s="429"/>
      <c r="B12" s="429"/>
      <c r="C12" s="429"/>
      <c r="D12" s="429"/>
      <c r="E12" s="430"/>
      <c r="F12" s="429"/>
      <c r="G12" s="429"/>
      <c r="H12" s="429"/>
      <c r="I12" s="430"/>
      <c r="J12" s="429"/>
      <c r="K12" s="429"/>
      <c r="L12" s="429"/>
      <c r="M12" s="429"/>
      <c r="N12" s="3"/>
      <c r="O12" s="3"/>
      <c r="P12" s="3"/>
      <c r="Q12" s="3"/>
      <c r="R12" s="3"/>
      <c r="S12" s="3"/>
    </row>
    <row r="13" spans="1:19" ht="15">
      <c r="A13" s="8"/>
      <c r="B13" s="8"/>
      <c r="C13" s="23" t="s">
        <v>195</v>
      </c>
      <c r="D13" s="3"/>
      <c r="E13" s="3"/>
      <c r="F13" s="3"/>
      <c r="G13" s="3"/>
      <c r="H13" s="3"/>
      <c r="I13" s="31"/>
      <c r="J13" s="3"/>
      <c r="K13" s="3"/>
      <c r="L13" s="3"/>
      <c r="M13" s="27"/>
      <c r="N13" s="3"/>
      <c r="O13" s="3"/>
      <c r="P13" s="3"/>
      <c r="Q13" s="3"/>
      <c r="R13" s="3"/>
      <c r="S13" s="3"/>
    </row>
    <row r="14" spans="1:19" ht="15">
      <c r="A14" s="8">
        <v>1</v>
      </c>
      <c r="B14" s="8"/>
      <c r="C14" s="24" t="s">
        <v>30</v>
      </c>
      <c r="D14" s="3"/>
      <c r="E14" s="9">
        <f>'Cost Category'!$C$19</f>
        <v>144.04500000000002</v>
      </c>
      <c r="F14" s="9"/>
      <c r="G14" s="3"/>
      <c r="H14" s="3"/>
      <c r="I14" s="31"/>
      <c r="J14" s="3"/>
      <c r="K14" s="31">
        <v>1</v>
      </c>
      <c r="L14" s="3"/>
      <c r="M14" s="9">
        <f>ROUND(+E14*K14,2)</f>
        <v>144.05000000000001</v>
      </c>
      <c r="N14" s="3"/>
      <c r="O14" s="3"/>
      <c r="P14" s="3"/>
      <c r="Q14" s="3"/>
      <c r="R14" s="3"/>
      <c r="S14" s="3"/>
    </row>
    <row r="15" spans="1:19" ht="15">
      <c r="A15" s="8">
        <f>A14+1</f>
        <v>2</v>
      </c>
      <c r="B15" s="8"/>
      <c r="C15" s="24" t="s">
        <v>193</v>
      </c>
      <c r="D15" s="3"/>
      <c r="E15" s="3"/>
      <c r="F15" s="3"/>
      <c r="G15" s="9">
        <f>+'Cost Category'!$C$32</f>
        <v>0.92</v>
      </c>
      <c r="H15" s="9"/>
      <c r="I15" s="32">
        <v>1</v>
      </c>
      <c r="J15" s="9"/>
      <c r="K15" s="31"/>
      <c r="L15" s="3"/>
      <c r="M15" s="9">
        <f>+G15*I15</f>
        <v>0.92</v>
      </c>
      <c r="N15" s="3"/>
      <c r="O15" s="3"/>
      <c r="P15" s="3"/>
      <c r="Q15" s="3"/>
      <c r="R15" s="3"/>
      <c r="S15" s="3"/>
    </row>
    <row r="16" spans="1:19" ht="15">
      <c r="A16" s="8">
        <f t="shared" ref="A16:A19" si="0">A15+1</f>
        <v>3</v>
      </c>
      <c r="B16" s="8"/>
      <c r="C16" s="24" t="s">
        <v>192</v>
      </c>
      <c r="D16" s="3"/>
      <c r="E16" s="3"/>
      <c r="F16" s="3"/>
      <c r="G16" s="29">
        <f>+'Cost Category'!$C$34</f>
        <v>0</v>
      </c>
      <c r="H16" s="9"/>
      <c r="I16" s="32">
        <v>1</v>
      </c>
      <c r="J16" s="9"/>
      <c r="K16" s="31"/>
      <c r="L16" s="3"/>
      <c r="M16" s="9">
        <f>+G16*I16</f>
        <v>0</v>
      </c>
      <c r="N16" s="3"/>
      <c r="O16" s="3"/>
      <c r="P16" s="3"/>
      <c r="Q16" s="3"/>
      <c r="R16" s="3"/>
      <c r="S16" s="3"/>
    </row>
    <row r="17" spans="1:19" ht="15">
      <c r="A17" s="8">
        <f t="shared" si="0"/>
        <v>4</v>
      </c>
      <c r="B17" s="8"/>
      <c r="C17" s="24" t="s">
        <v>182</v>
      </c>
      <c r="D17" s="3"/>
      <c r="E17" s="29">
        <f>'Cost Category'!$C$37</f>
        <v>5.33</v>
      </c>
      <c r="F17" s="9"/>
      <c r="G17" s="3"/>
      <c r="H17" s="3"/>
      <c r="I17" s="31"/>
      <c r="J17" s="3"/>
      <c r="K17" s="31">
        <v>1</v>
      </c>
      <c r="L17" s="3"/>
      <c r="M17" s="9">
        <f>ROUND(+E17*K17,2)</f>
        <v>5.33</v>
      </c>
      <c r="N17" s="3"/>
      <c r="O17" s="3"/>
      <c r="P17" s="3"/>
      <c r="Q17" s="3"/>
      <c r="R17" s="3"/>
      <c r="S17" s="3"/>
    </row>
    <row r="18" spans="1:19" ht="15">
      <c r="A18" s="8">
        <f t="shared" si="0"/>
        <v>5</v>
      </c>
      <c r="B18" s="63"/>
      <c r="C18" s="49" t="s">
        <v>202</v>
      </c>
      <c r="D18" s="49"/>
      <c r="E18" s="49"/>
      <c r="F18" s="49"/>
      <c r="G18" s="49"/>
      <c r="H18" s="254"/>
      <c r="I18" s="255"/>
      <c r="J18" s="254"/>
      <c r="K18" s="254"/>
      <c r="L18" s="49"/>
      <c r="M18" s="253">
        <f>SUM(M14:M17)</f>
        <v>150.30000000000001</v>
      </c>
      <c r="N18" s="3"/>
      <c r="O18" s="3"/>
      <c r="P18" s="3"/>
      <c r="Q18" s="3"/>
      <c r="R18" s="3"/>
      <c r="S18" s="3"/>
    </row>
    <row r="19" spans="1:19" ht="15">
      <c r="A19" s="8">
        <f t="shared" si="0"/>
        <v>6</v>
      </c>
      <c r="B19" s="3"/>
      <c r="C19" s="24" t="s">
        <v>178</v>
      </c>
      <c r="D19" s="3"/>
      <c r="E19" s="42"/>
      <c r="F19" s="3"/>
      <c r="G19" s="39"/>
      <c r="H19" s="3"/>
      <c r="I19" s="31"/>
      <c r="J19" s="3"/>
      <c r="K19" s="47"/>
      <c r="L19" s="3"/>
      <c r="M19" s="29">
        <f>M18</f>
        <v>150.30000000000001</v>
      </c>
      <c r="N19" s="3"/>
      <c r="Q19" s="3"/>
      <c r="R19" s="3"/>
      <c r="S19" s="3"/>
    </row>
    <row r="20" spans="1:19" ht="15">
      <c r="A20" s="8"/>
      <c r="B20" s="3"/>
      <c r="C20" s="24"/>
      <c r="D20" s="3"/>
      <c r="E20" s="54"/>
      <c r="F20" s="3"/>
      <c r="G20" s="56"/>
      <c r="H20" s="3"/>
      <c r="I20" s="31"/>
      <c r="J20" s="3"/>
      <c r="K20" s="57"/>
      <c r="L20" s="3"/>
      <c r="M20" s="29"/>
      <c r="N20" s="3"/>
      <c r="Q20" s="3"/>
      <c r="R20" s="3"/>
      <c r="S20" s="3"/>
    </row>
    <row r="21" spans="1:19" ht="16.5" thickBot="1">
      <c r="A21" s="8">
        <v>7</v>
      </c>
      <c r="B21" s="3"/>
      <c r="C21" s="80" t="s">
        <v>172</v>
      </c>
      <c r="D21" s="80"/>
      <c r="E21" s="80"/>
      <c r="F21" s="80"/>
      <c r="G21" s="80"/>
      <c r="H21" s="80"/>
      <c r="I21" s="252"/>
      <c r="J21" s="80"/>
      <c r="K21" s="3"/>
      <c r="L21" s="3"/>
      <c r="M21" s="81">
        <f>ROUND(+M19,0)</f>
        <v>150</v>
      </c>
    </row>
    <row r="22" spans="1:19" ht="16.5" thickTop="1">
      <c r="A22" s="8"/>
      <c r="B22" s="3"/>
      <c r="C22" s="80"/>
      <c r="D22" s="80"/>
      <c r="E22" s="8"/>
      <c r="F22" s="8"/>
      <c r="G22" s="8"/>
      <c r="H22" s="8"/>
      <c r="I22" s="8"/>
      <c r="J22" s="8"/>
      <c r="K22" s="8"/>
      <c r="L22" s="3"/>
      <c r="M22" s="79"/>
    </row>
    <row r="23" spans="1:19" ht="15">
      <c r="A23" s="3"/>
      <c r="B23" s="3"/>
      <c r="C23" s="244"/>
      <c r="D23" s="3"/>
      <c r="E23" s="251"/>
      <c r="F23" s="8"/>
      <c r="G23" s="8"/>
      <c r="H23" s="8"/>
      <c r="I23" s="251"/>
      <c r="J23" s="8"/>
      <c r="K23" s="8"/>
      <c r="L23" s="3"/>
      <c r="M23" s="251"/>
    </row>
    <row r="24" spans="1:19" ht="15">
      <c r="C24" s="244"/>
      <c r="E24" s="40"/>
      <c r="I24" s="9"/>
      <c r="M24" s="29"/>
    </row>
    <row r="25" spans="1:19" ht="17.25">
      <c r="C25" s="244"/>
      <c r="E25" s="256"/>
      <c r="I25" s="9"/>
      <c r="M25" s="246"/>
    </row>
    <row r="26" spans="1:19" ht="18" customHeight="1">
      <c r="C26" s="244"/>
      <c r="E26" s="40"/>
      <c r="I26" s="9"/>
      <c r="M26" s="29"/>
    </row>
    <row r="27" spans="1:19" ht="15">
      <c r="A27" s="244"/>
    </row>
    <row r="28" spans="1:19" ht="15">
      <c r="C28" s="257"/>
      <c r="D28" s="3"/>
      <c r="E28" s="245"/>
      <c r="F28" s="245"/>
      <c r="G28" s="3"/>
      <c r="H28" s="3"/>
      <c r="I28" s="29"/>
      <c r="J28" s="3"/>
      <c r="K28" s="3"/>
      <c r="L28" s="3"/>
      <c r="M28" s="29"/>
    </row>
    <row r="29" spans="1:19" ht="15">
      <c r="C29" s="244"/>
      <c r="D29" s="3"/>
      <c r="E29" s="3"/>
      <c r="F29" s="3"/>
      <c r="G29" s="8"/>
      <c r="H29" s="8"/>
      <c r="I29" s="247"/>
      <c r="J29" s="247"/>
      <c r="K29" s="247"/>
      <c r="L29" s="8"/>
      <c r="M29" s="8"/>
    </row>
    <row r="30" spans="1:19" ht="15">
      <c r="C30" s="244"/>
      <c r="D30" s="3"/>
      <c r="E30" s="245"/>
      <c r="F30" s="3"/>
      <c r="G30" s="29"/>
      <c r="H30" s="3"/>
      <c r="I30" s="249"/>
      <c r="J30" s="29"/>
      <c r="K30" s="249"/>
      <c r="L30" s="3"/>
      <c r="M30" s="29"/>
    </row>
    <row r="31" spans="1:19" ht="15" hidden="1">
      <c r="C31" s="244" t="s">
        <v>305</v>
      </c>
      <c r="D31" s="3"/>
      <c r="E31" s="245"/>
      <c r="F31" s="3"/>
      <c r="G31" s="29"/>
      <c r="H31" s="3"/>
      <c r="I31" s="29"/>
      <c r="J31" s="29"/>
      <c r="K31" s="29"/>
      <c r="L31" s="3"/>
      <c r="M31" s="249">
        <v>0</v>
      </c>
    </row>
    <row r="32" spans="1:19" ht="15" hidden="1">
      <c r="C32" s="244"/>
      <c r="D32" s="3"/>
      <c r="E32" s="245"/>
      <c r="F32" s="3"/>
      <c r="G32" s="29"/>
      <c r="H32" s="3"/>
      <c r="I32" s="29"/>
      <c r="J32" s="29"/>
      <c r="K32" s="29"/>
      <c r="L32" s="3"/>
      <c r="M32" s="249"/>
    </row>
    <row r="33" spans="1:13" ht="15" hidden="1">
      <c r="C33" s="244" t="s">
        <v>304</v>
      </c>
      <c r="D33" s="3"/>
      <c r="E33" s="245">
        <f>E24</f>
        <v>0</v>
      </c>
      <c r="F33" s="3"/>
      <c r="G33" s="8"/>
      <c r="H33" s="8"/>
      <c r="I33" s="248" t="e">
        <f>M33/E33</f>
        <v>#DIV/0!</v>
      </c>
      <c r="J33" s="247"/>
      <c r="K33" s="247"/>
      <c r="L33" s="8"/>
      <c r="M33" s="247">
        <f>M24+M30+M31</f>
        <v>0</v>
      </c>
    </row>
    <row r="34" spans="1:13" ht="17.25" hidden="1">
      <c r="C34" s="244" t="s">
        <v>303</v>
      </c>
      <c r="D34" s="3"/>
      <c r="E34" s="245">
        <f>E25</f>
        <v>0</v>
      </c>
      <c r="F34" s="3"/>
      <c r="H34" s="3"/>
      <c r="I34" s="29">
        <f>I25</f>
        <v>0</v>
      </c>
      <c r="J34" s="29"/>
      <c r="L34" s="3"/>
      <c r="M34" s="246">
        <f>E34*I34</f>
        <v>0</v>
      </c>
    </row>
    <row r="35" spans="1:13" ht="15" hidden="1">
      <c r="C35" s="244" t="s">
        <v>171</v>
      </c>
      <c r="D35" s="3"/>
      <c r="E35" s="245"/>
      <c r="F35" s="3"/>
      <c r="G35" s="3"/>
      <c r="H35" s="3"/>
      <c r="I35" s="29"/>
      <c r="J35" s="29"/>
      <c r="K35" s="29"/>
      <c r="L35" s="3"/>
      <c r="M35" s="29">
        <f>SUM(M33:M34)</f>
        <v>0</v>
      </c>
    </row>
    <row r="36" spans="1:13" ht="15" hidden="1">
      <c r="C36" s="244"/>
      <c r="M36" s="29"/>
    </row>
    <row r="37" spans="1:13" ht="15" hidden="1">
      <c r="C37" s="244"/>
      <c r="E37" s="245"/>
      <c r="F37" s="3"/>
      <c r="G37" s="3"/>
      <c r="H37" s="3"/>
      <c r="I37" s="29"/>
      <c r="J37" s="3"/>
      <c r="K37" s="3"/>
      <c r="L37" s="3"/>
      <c r="M37" s="29"/>
    </row>
    <row r="38" spans="1:13" ht="15" hidden="1">
      <c r="A38" s="244"/>
      <c r="C38" s="244"/>
      <c r="D38" s="3"/>
      <c r="E38" s="3"/>
      <c r="F38" s="3"/>
      <c r="G38" s="3"/>
      <c r="H38" s="3"/>
      <c r="I38" s="3"/>
      <c r="J38" s="3"/>
      <c r="K38" s="3"/>
      <c r="L38" s="3"/>
      <c r="M38" s="3"/>
    </row>
    <row r="39" spans="1:13" ht="15">
      <c r="C39" s="244"/>
      <c r="D39" s="3"/>
      <c r="E39" s="245"/>
      <c r="F39" s="3"/>
      <c r="G39" s="3"/>
      <c r="H39" s="3"/>
      <c r="J39" s="3"/>
      <c r="K39" s="3"/>
      <c r="L39" s="3"/>
      <c r="M39" s="29"/>
    </row>
    <row r="40" spans="1:13" ht="15">
      <c r="C40" s="244"/>
      <c r="D40" s="3"/>
      <c r="E40" s="245"/>
      <c r="F40" s="3"/>
      <c r="G40" s="3"/>
      <c r="H40" s="3"/>
      <c r="I40" s="29"/>
      <c r="J40" s="3"/>
      <c r="K40" s="3"/>
      <c r="L40" s="3"/>
      <c r="M40" s="29"/>
    </row>
    <row r="41" spans="1:13" ht="15">
      <c r="C41" s="244"/>
      <c r="D41" s="3"/>
      <c r="E41" s="245"/>
      <c r="F41" s="3"/>
      <c r="G41" s="3"/>
      <c r="H41" s="3"/>
      <c r="I41" s="29"/>
      <c r="J41" s="3"/>
      <c r="K41" s="3"/>
      <c r="L41" s="3"/>
      <c r="M41" s="29"/>
    </row>
    <row r="42" spans="1:13" ht="15">
      <c r="C42" s="244"/>
      <c r="D42" s="3"/>
      <c r="E42" s="245"/>
      <c r="F42" s="3"/>
      <c r="G42" s="3"/>
      <c r="H42" s="3"/>
      <c r="I42" s="29"/>
      <c r="J42" s="3"/>
      <c r="K42" s="3"/>
      <c r="L42" s="3"/>
      <c r="M42" s="29"/>
    </row>
    <row r="43" spans="1:13" ht="15">
      <c r="C43" s="244"/>
      <c r="D43" s="3"/>
      <c r="E43" s="245"/>
      <c r="F43" s="3"/>
      <c r="G43" s="3"/>
      <c r="H43" s="3"/>
      <c r="I43" s="29"/>
      <c r="J43" s="3"/>
      <c r="K43" s="3"/>
      <c r="L43" s="3"/>
      <c r="M43" s="29"/>
    </row>
    <row r="44" spans="1:13" ht="15">
      <c r="C44" s="244"/>
      <c r="D44" s="3"/>
      <c r="E44" s="245"/>
      <c r="F44" s="3"/>
      <c r="G44" s="3"/>
      <c r="H44" s="3"/>
      <c r="I44" s="29"/>
      <c r="J44" s="3"/>
      <c r="K44" s="3"/>
      <c r="L44" s="3"/>
      <c r="M44" s="29"/>
    </row>
    <row r="45" spans="1:13" ht="15">
      <c r="C45" s="244"/>
      <c r="D45" s="3"/>
      <c r="E45" s="245"/>
      <c r="F45" s="3"/>
      <c r="G45" s="3"/>
      <c r="H45" s="3"/>
      <c r="I45" s="29"/>
      <c r="J45" s="3"/>
      <c r="K45" s="3"/>
      <c r="L45" s="3"/>
      <c r="M45" s="29"/>
    </row>
    <row r="46" spans="1:13" ht="15">
      <c r="C46" s="3"/>
      <c r="D46" s="3"/>
      <c r="E46" s="3"/>
      <c r="F46" s="3"/>
      <c r="G46" s="3"/>
      <c r="H46" s="3"/>
      <c r="I46" s="29"/>
      <c r="J46" s="3"/>
      <c r="K46" s="3"/>
      <c r="L46" s="3"/>
    </row>
    <row r="47" spans="1:13" ht="15">
      <c r="C47" s="244"/>
      <c r="M47" s="29"/>
    </row>
    <row r="49" spans="1:13" ht="15">
      <c r="A49" s="244"/>
      <c r="C49" s="244"/>
      <c r="D49" s="3"/>
      <c r="E49" s="3"/>
      <c r="F49" s="3"/>
      <c r="G49" s="3"/>
      <c r="H49" s="3"/>
      <c r="I49" s="3"/>
      <c r="J49" s="3"/>
      <c r="K49" s="3"/>
      <c r="L49" s="3"/>
      <c r="M49" s="3"/>
    </row>
    <row r="50" spans="1:13" ht="15">
      <c r="C50" s="244"/>
      <c r="D50" s="3"/>
      <c r="E50" s="245"/>
      <c r="F50" s="3"/>
      <c r="G50" s="3"/>
      <c r="H50" s="3"/>
      <c r="J50" s="3"/>
      <c r="K50" s="3"/>
      <c r="L50" s="3"/>
      <c r="M50" s="29"/>
    </row>
    <row r="51" spans="1:13" ht="15">
      <c r="C51" s="244"/>
      <c r="D51" s="3"/>
      <c r="E51" s="245"/>
      <c r="F51" s="3"/>
      <c r="G51" s="3"/>
      <c r="H51" s="3"/>
      <c r="I51" s="29"/>
      <c r="J51" s="3"/>
      <c r="K51" s="3"/>
      <c r="L51" s="3"/>
      <c r="M51" s="29"/>
    </row>
    <row r="52" spans="1:13" ht="15">
      <c r="C52" s="244"/>
      <c r="D52" s="3"/>
      <c r="E52" s="245"/>
      <c r="F52" s="3"/>
      <c r="G52" s="3"/>
      <c r="H52" s="3"/>
      <c r="I52" s="29"/>
      <c r="J52" s="3"/>
      <c r="K52" s="3"/>
      <c r="L52" s="3"/>
      <c r="M52" s="29"/>
    </row>
    <row r="53" spans="1:13" ht="15">
      <c r="C53" s="244"/>
      <c r="D53" s="3"/>
      <c r="E53" s="245"/>
      <c r="F53" s="3"/>
      <c r="G53" s="3"/>
      <c r="H53" s="3"/>
      <c r="I53" s="29"/>
      <c r="J53" s="3"/>
      <c r="K53" s="3"/>
      <c r="L53" s="3"/>
      <c r="M53" s="29"/>
    </row>
    <row r="54" spans="1:13" ht="15">
      <c r="C54" s="244"/>
      <c r="D54" s="3"/>
      <c r="E54" s="245"/>
      <c r="F54" s="3"/>
      <c r="G54" s="3"/>
      <c r="H54" s="3"/>
      <c r="I54" s="29"/>
      <c r="J54" s="3"/>
      <c r="K54" s="3"/>
      <c r="L54" s="3"/>
      <c r="M54" s="29"/>
    </row>
    <row r="55" spans="1:13" ht="15">
      <c r="C55" s="244"/>
      <c r="D55" s="3"/>
      <c r="E55" s="245"/>
      <c r="F55" s="3"/>
      <c r="G55" s="3"/>
      <c r="H55" s="3"/>
      <c r="I55" s="29"/>
      <c r="J55" s="3"/>
      <c r="K55" s="3"/>
      <c r="L55" s="3"/>
      <c r="M55" s="29"/>
    </row>
    <row r="56" spans="1:13" ht="15">
      <c r="C56" s="244"/>
      <c r="D56" s="3"/>
      <c r="E56" s="245"/>
      <c r="F56" s="3"/>
      <c r="G56" s="3"/>
      <c r="H56" s="3"/>
      <c r="I56" s="29"/>
      <c r="J56" s="3"/>
      <c r="K56" s="3"/>
      <c r="L56" s="3"/>
      <c r="M56" s="29"/>
    </row>
    <row r="57" spans="1:13" ht="15">
      <c r="C57" s="3"/>
      <c r="D57" s="3"/>
      <c r="E57" s="3"/>
      <c r="F57" s="3"/>
      <c r="G57" s="3"/>
      <c r="H57" s="3"/>
      <c r="I57" s="29"/>
      <c r="J57" s="3"/>
      <c r="K57" s="3"/>
      <c r="L57" s="3"/>
    </row>
    <row r="58" spans="1:13" ht="15">
      <c r="C58" s="244"/>
      <c r="M58" s="29"/>
    </row>
  </sheetData>
  <mergeCells count="7">
    <mergeCell ref="E10:G10"/>
    <mergeCell ref="A1:M1"/>
    <mergeCell ref="A2:M2"/>
    <mergeCell ref="A3:M3"/>
    <mergeCell ref="A7:M7"/>
    <mergeCell ref="A8:M8"/>
    <mergeCell ref="A5:M5"/>
  </mergeCells>
  <printOptions horizontalCentered="1"/>
  <pageMargins left="0.71" right="0.5" top="1.57" bottom="0.75" header="1.1599999999999999" footer="0.5"/>
  <pageSetup scale="75" orientation="portrait" horizontalDpi="1200" verticalDpi="1200" r:id="rId1"/>
  <headerFooter alignWithMargins="0">
    <oddHeader>&amp;RWP JRD Discretionary Services
&amp;P of &amp;N</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S52"/>
  <sheetViews>
    <sheetView zoomScale="85" zoomScaleNormal="85" workbookViewId="0">
      <selection activeCell="A5" sqref="A5:M5"/>
    </sheetView>
  </sheetViews>
  <sheetFormatPr defaultRowHeight="12.75"/>
  <cols>
    <col min="2" max="2" width="1.28515625" customWidth="1"/>
    <col min="3" max="3" width="45.85546875" customWidth="1"/>
    <col min="4" max="4" width="1.85546875" customWidth="1"/>
    <col min="5" max="5" width="11.5703125" bestFit="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1" spans="1:19" ht="15.75">
      <c r="A1" s="552" t="s">
        <v>168</v>
      </c>
      <c r="B1" s="552"/>
      <c r="C1" s="560"/>
      <c r="D1" s="560"/>
      <c r="E1" s="560"/>
      <c r="F1" s="560"/>
      <c r="G1" s="560"/>
      <c r="H1" s="560"/>
      <c r="I1" s="560"/>
      <c r="J1" s="560"/>
      <c r="K1" s="560"/>
      <c r="L1" s="560"/>
      <c r="M1" s="560"/>
      <c r="N1" s="3"/>
      <c r="O1" s="3"/>
      <c r="P1" s="3"/>
      <c r="Q1" s="3"/>
      <c r="R1" s="3"/>
      <c r="S1" s="3"/>
    </row>
    <row r="2" spans="1:19" ht="15.75">
      <c r="A2" s="561" t="s">
        <v>457</v>
      </c>
      <c r="B2" s="561"/>
      <c r="C2" s="562"/>
      <c r="D2" s="562"/>
      <c r="E2" s="562"/>
      <c r="F2" s="562"/>
      <c r="G2" s="562"/>
      <c r="H2" s="562"/>
      <c r="I2" s="562"/>
      <c r="J2" s="562"/>
      <c r="K2" s="562"/>
      <c r="L2" s="562"/>
      <c r="M2" s="562"/>
      <c r="N2" s="3"/>
      <c r="O2" s="3"/>
      <c r="P2" s="3"/>
      <c r="Q2" s="3"/>
      <c r="R2" s="3"/>
      <c r="S2" s="3"/>
    </row>
    <row r="3" spans="1:19" ht="15.75">
      <c r="A3" s="563" t="str">
        <f>'DCS.6.3'!A3</f>
        <v>FOR THE YEAR ENDED DECEMBER 31, 2023</v>
      </c>
      <c r="B3" s="563"/>
      <c r="C3" s="563"/>
      <c r="D3" s="563"/>
      <c r="E3" s="563"/>
      <c r="F3" s="563"/>
      <c r="G3" s="563"/>
      <c r="H3" s="563"/>
      <c r="I3" s="563"/>
      <c r="J3" s="563"/>
      <c r="K3" s="563"/>
      <c r="L3" s="563"/>
      <c r="M3" s="563"/>
      <c r="N3" s="243"/>
      <c r="O3" s="243"/>
      <c r="P3" s="243"/>
      <c r="Q3" s="243"/>
      <c r="R3" s="243"/>
      <c r="S3" s="243"/>
    </row>
    <row r="4" spans="1:19" ht="15.75">
      <c r="A4" s="448"/>
      <c r="B4" s="448"/>
      <c r="C4" s="448"/>
      <c r="D4" s="448"/>
      <c r="E4" s="448"/>
      <c r="F4" s="448"/>
      <c r="G4" s="448"/>
      <c r="H4" s="448"/>
      <c r="I4" s="448"/>
      <c r="J4" s="448"/>
      <c r="K4" s="448"/>
      <c r="L4" s="448"/>
      <c r="M4" s="448"/>
      <c r="N4" s="448"/>
      <c r="O4" s="448"/>
      <c r="P4" s="448"/>
      <c r="Q4" s="448"/>
      <c r="R4" s="448"/>
      <c r="S4" s="448"/>
    </row>
    <row r="5" spans="1:19" ht="15.75">
      <c r="A5" s="552" t="str">
        <f>'DCS.6.3'!A5</f>
        <v>SPONSOR: John Durland</v>
      </c>
      <c r="B5" s="552"/>
      <c r="C5" s="560"/>
      <c r="D5" s="560"/>
      <c r="E5" s="560"/>
      <c r="F5" s="560"/>
      <c r="G5" s="560"/>
      <c r="H5" s="560"/>
      <c r="I5" s="560"/>
      <c r="J5" s="560"/>
      <c r="K5" s="560"/>
      <c r="L5" s="560"/>
      <c r="M5" s="560"/>
      <c r="N5" s="448"/>
      <c r="O5" s="448"/>
      <c r="P5" s="448"/>
      <c r="Q5" s="448"/>
      <c r="R5" s="448"/>
      <c r="S5" s="448"/>
    </row>
    <row r="6" spans="1:19" ht="15">
      <c r="A6" s="3"/>
      <c r="B6" s="3"/>
      <c r="C6" s="3"/>
      <c r="D6" s="3"/>
      <c r="E6" s="3"/>
      <c r="F6" s="3"/>
      <c r="G6" s="3"/>
      <c r="H6" s="3"/>
      <c r="I6" s="3"/>
      <c r="J6" s="3"/>
      <c r="K6" s="3"/>
      <c r="L6" s="3"/>
      <c r="M6" s="3"/>
      <c r="N6" s="3"/>
      <c r="O6" s="3"/>
      <c r="P6" s="3"/>
      <c r="Q6" s="3"/>
      <c r="R6" s="3"/>
      <c r="S6" s="3"/>
    </row>
    <row r="7" spans="1:19" ht="15.75">
      <c r="A7" s="553" t="s">
        <v>174</v>
      </c>
      <c r="B7" s="553"/>
      <c r="C7" s="553"/>
      <c r="D7" s="553"/>
      <c r="E7" s="553"/>
      <c r="F7" s="553"/>
      <c r="G7" s="553"/>
      <c r="H7" s="553"/>
      <c r="I7" s="553"/>
      <c r="J7" s="553"/>
      <c r="K7" s="553"/>
      <c r="L7" s="553"/>
      <c r="M7" s="554"/>
      <c r="N7" s="3"/>
      <c r="O7" s="3"/>
      <c r="P7" s="3"/>
      <c r="Q7" s="3"/>
      <c r="R7" s="3"/>
      <c r="S7" s="3"/>
    </row>
    <row r="8" spans="1:19" ht="134.25" customHeight="1">
      <c r="A8" s="584" t="s">
        <v>112</v>
      </c>
      <c r="B8" s="585"/>
      <c r="C8" s="586"/>
      <c r="D8" s="586"/>
      <c r="E8" s="586"/>
      <c r="F8" s="586"/>
      <c r="G8" s="586"/>
      <c r="H8" s="586"/>
      <c r="I8" s="586"/>
      <c r="J8" s="586"/>
      <c r="K8" s="586"/>
      <c r="L8" s="586"/>
      <c r="M8" s="587"/>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7" t="s">
        <v>169</v>
      </c>
      <c r="B10" s="7"/>
      <c r="C10" s="18"/>
      <c r="D10" s="18"/>
      <c r="E10" s="559" t="s">
        <v>173</v>
      </c>
      <c r="F10" s="559"/>
      <c r="G10" s="559"/>
      <c r="H10" s="242"/>
      <c r="I10" s="242" t="s">
        <v>200</v>
      </c>
      <c r="J10" s="242"/>
      <c r="K10" s="242" t="s">
        <v>200</v>
      </c>
      <c r="L10" s="242"/>
      <c r="M10" s="242" t="s">
        <v>178</v>
      </c>
      <c r="N10" s="3"/>
      <c r="O10" s="3"/>
      <c r="P10" s="3"/>
      <c r="Q10" s="3"/>
      <c r="R10" s="3"/>
      <c r="S10" s="3"/>
    </row>
    <row r="11" spans="1:19" ht="15.75">
      <c r="A11" s="11" t="s">
        <v>170</v>
      </c>
      <c r="B11" s="242"/>
      <c r="C11" s="11" t="s">
        <v>194</v>
      </c>
      <c r="D11" s="242"/>
      <c r="E11" s="19" t="s">
        <v>176</v>
      </c>
      <c r="F11" s="242"/>
      <c r="G11" s="11" t="s">
        <v>177</v>
      </c>
      <c r="H11" s="242"/>
      <c r="I11" s="19" t="s">
        <v>201</v>
      </c>
      <c r="J11" s="242"/>
      <c r="K11" s="11" t="s">
        <v>175</v>
      </c>
      <c r="L11" s="242"/>
      <c r="M11" s="11" t="s">
        <v>179</v>
      </c>
      <c r="N11" s="3"/>
      <c r="O11" s="3"/>
      <c r="P11" s="3"/>
      <c r="Q11" s="3"/>
      <c r="R11" s="3"/>
      <c r="S11" s="3"/>
    </row>
    <row r="12" spans="1:19" ht="15.75">
      <c r="A12" s="429"/>
      <c r="B12" s="429"/>
      <c r="C12" s="429"/>
      <c r="D12" s="429"/>
      <c r="E12" s="430"/>
      <c r="F12" s="429"/>
      <c r="G12" s="429"/>
      <c r="H12" s="429"/>
      <c r="I12" s="430"/>
      <c r="J12" s="429"/>
      <c r="K12" s="429"/>
      <c r="L12" s="429"/>
      <c r="M12" s="429"/>
      <c r="N12" s="3"/>
      <c r="O12" s="3"/>
      <c r="P12" s="3"/>
      <c r="Q12" s="3"/>
      <c r="R12" s="3"/>
      <c r="S12" s="3"/>
    </row>
    <row r="13" spans="1:19" ht="15">
      <c r="A13" s="8"/>
      <c r="B13" s="8"/>
      <c r="C13" s="23" t="s">
        <v>195</v>
      </c>
      <c r="D13" s="3"/>
      <c r="E13" s="3"/>
      <c r="F13" s="3"/>
      <c r="G13" s="3"/>
      <c r="H13" s="3"/>
      <c r="I13" s="31"/>
      <c r="J13" s="3"/>
      <c r="K13" s="3"/>
      <c r="L13" s="3"/>
      <c r="M13" s="27"/>
      <c r="N13" s="3"/>
      <c r="O13" s="3"/>
      <c r="P13" s="3"/>
      <c r="Q13" s="3"/>
      <c r="R13" s="3"/>
      <c r="S13" s="3"/>
    </row>
    <row r="14" spans="1:19" ht="15">
      <c r="A14" s="8">
        <v>1</v>
      </c>
      <c r="B14" s="8"/>
      <c r="C14" s="24" t="s">
        <v>230</v>
      </c>
      <c r="D14" s="3"/>
      <c r="E14" s="9">
        <f>'Cost Category'!$C$20</f>
        <v>192.06</v>
      </c>
      <c r="F14" s="9"/>
      <c r="G14" s="3"/>
      <c r="H14" s="3"/>
      <c r="I14" s="31"/>
      <c r="J14" s="3"/>
      <c r="K14" s="31">
        <v>1</v>
      </c>
      <c r="L14" s="3"/>
      <c r="M14" s="9">
        <f>ROUND(+E14*K14,2)</f>
        <v>192.06</v>
      </c>
      <c r="N14" s="3"/>
      <c r="O14" s="3"/>
      <c r="P14" s="3"/>
      <c r="Q14" s="3"/>
      <c r="R14" s="3"/>
      <c r="S14" s="3"/>
    </row>
    <row r="15" spans="1:19" ht="15">
      <c r="A15" s="8">
        <v>2</v>
      </c>
      <c r="B15" s="8"/>
      <c r="C15" s="24" t="s">
        <v>193</v>
      </c>
      <c r="D15" s="3"/>
      <c r="E15" s="3"/>
      <c r="F15" s="3"/>
      <c r="G15" s="9">
        <f>+'Cost Category'!$C$32</f>
        <v>0.92</v>
      </c>
      <c r="H15" s="9"/>
      <c r="I15" s="32">
        <v>1</v>
      </c>
      <c r="J15" s="9"/>
      <c r="K15" s="31"/>
      <c r="L15" s="3"/>
      <c r="M15" s="9">
        <f>+G15*I15</f>
        <v>0.92</v>
      </c>
      <c r="N15" s="3"/>
      <c r="O15" s="3"/>
      <c r="P15" s="3"/>
      <c r="Q15" s="3"/>
      <c r="R15" s="3"/>
      <c r="S15" s="3"/>
    </row>
    <row r="16" spans="1:19" ht="15">
      <c r="A16" s="8">
        <v>3</v>
      </c>
      <c r="B16" s="8"/>
      <c r="C16" s="24" t="s">
        <v>192</v>
      </c>
      <c r="D16" s="3"/>
      <c r="E16" s="3"/>
      <c r="F16" s="3"/>
      <c r="G16" s="29">
        <f>'Cost Category'!C34</f>
        <v>0</v>
      </c>
      <c r="H16" s="9"/>
      <c r="I16" s="32">
        <v>1</v>
      </c>
      <c r="J16" s="9"/>
      <c r="K16" s="31"/>
      <c r="L16" s="3"/>
      <c r="M16" s="9">
        <f>+G16*I16</f>
        <v>0</v>
      </c>
      <c r="N16" s="3"/>
      <c r="O16" s="3"/>
      <c r="P16" s="3"/>
      <c r="Q16" s="3"/>
      <c r="R16" s="3"/>
      <c r="S16" s="3"/>
    </row>
    <row r="17" spans="1:19" ht="15">
      <c r="A17" s="8">
        <v>4</v>
      </c>
      <c r="B17" s="8"/>
      <c r="C17" s="24" t="s">
        <v>182</v>
      </c>
      <c r="D17" s="3"/>
      <c r="E17" s="9">
        <f>'Cost Category'!$C$37</f>
        <v>5.33</v>
      </c>
      <c r="F17" s="9"/>
      <c r="G17" s="3"/>
      <c r="H17" s="3"/>
      <c r="I17" s="31"/>
      <c r="J17" s="3"/>
      <c r="K17" s="31">
        <v>1</v>
      </c>
      <c r="L17" s="3"/>
      <c r="M17" s="9">
        <f>ROUND(+E17*K17,2)</f>
        <v>5.33</v>
      </c>
      <c r="N17" s="3"/>
      <c r="O17" s="3"/>
      <c r="P17" s="3"/>
      <c r="Q17" s="3"/>
      <c r="R17" s="3"/>
      <c r="S17" s="3"/>
    </row>
    <row r="18" spans="1:19" ht="15">
      <c r="A18" s="8">
        <v>5</v>
      </c>
      <c r="B18" s="8"/>
      <c r="C18" s="49" t="s">
        <v>202</v>
      </c>
      <c r="D18" s="49"/>
      <c r="E18" s="49"/>
      <c r="F18" s="49"/>
      <c r="G18" s="49"/>
      <c r="H18" s="254"/>
      <c r="I18" s="255"/>
      <c r="J18" s="254"/>
      <c r="K18" s="254"/>
      <c r="L18" s="49"/>
      <c r="M18" s="253">
        <f>SUM(M14:M17)</f>
        <v>198.31</v>
      </c>
      <c r="N18" s="3"/>
      <c r="O18" s="3"/>
      <c r="P18" s="3"/>
      <c r="Q18" s="3"/>
      <c r="R18" s="3"/>
      <c r="S18" s="3"/>
    </row>
    <row r="19" spans="1:19" ht="15">
      <c r="A19" s="8">
        <v>6</v>
      </c>
      <c r="B19" s="8"/>
      <c r="C19" s="3" t="s">
        <v>171</v>
      </c>
      <c r="D19" s="3"/>
      <c r="E19" s="3"/>
      <c r="F19" s="3"/>
      <c r="G19" s="3"/>
      <c r="H19" s="3"/>
      <c r="I19" s="31"/>
      <c r="J19" s="3"/>
      <c r="K19" s="3"/>
      <c r="L19" s="3"/>
      <c r="M19" s="9">
        <f>+M18</f>
        <v>198.31</v>
      </c>
      <c r="N19" s="3"/>
      <c r="O19" s="3"/>
      <c r="P19" s="3"/>
      <c r="Q19" s="3"/>
      <c r="R19" s="3"/>
      <c r="S19" s="3"/>
    </row>
    <row r="20" spans="1:19" ht="15">
      <c r="A20" s="8"/>
      <c r="B20" s="8"/>
      <c r="C20" s="3"/>
      <c r="D20" s="3"/>
      <c r="E20" s="3"/>
      <c r="F20" s="3"/>
      <c r="G20" s="3"/>
      <c r="H20" s="3"/>
      <c r="I20" s="31"/>
      <c r="J20" s="3"/>
      <c r="K20" s="3"/>
      <c r="L20" s="3"/>
      <c r="M20" s="9"/>
      <c r="N20" s="3"/>
      <c r="O20" s="3"/>
      <c r="P20" s="3"/>
      <c r="Q20" s="3"/>
      <c r="R20" s="3"/>
      <c r="S20" s="3"/>
    </row>
    <row r="21" spans="1:19" ht="16.5" thickBot="1">
      <c r="A21" s="8">
        <v>7</v>
      </c>
      <c r="B21" s="8"/>
      <c r="C21" s="80" t="s">
        <v>172</v>
      </c>
      <c r="D21" s="80"/>
      <c r="E21" s="3"/>
      <c r="F21" s="80"/>
      <c r="G21" s="80"/>
      <c r="H21" s="80"/>
      <c r="I21" s="252"/>
      <c r="J21" s="80"/>
      <c r="K21" s="3"/>
      <c r="L21" s="3"/>
      <c r="M21" s="81">
        <f>ROUND(+M19,0)</f>
        <v>198</v>
      </c>
      <c r="N21" s="3"/>
      <c r="O21" s="3"/>
      <c r="P21" s="3"/>
      <c r="Q21" s="3"/>
      <c r="R21" s="3"/>
      <c r="S21" s="3"/>
    </row>
    <row r="22" spans="1:19" ht="16.5" thickTop="1">
      <c r="A22" s="8"/>
      <c r="B22" s="8"/>
      <c r="C22" s="80"/>
      <c r="D22" s="80"/>
      <c r="E22" s="8"/>
      <c r="F22" s="8"/>
      <c r="G22" s="8"/>
      <c r="H22" s="8"/>
      <c r="I22" s="8"/>
      <c r="J22" s="8"/>
      <c r="K22" s="8"/>
      <c r="L22" s="3"/>
      <c r="M22" s="79"/>
      <c r="N22" s="3"/>
      <c r="O22" s="3"/>
      <c r="P22" s="3"/>
      <c r="Q22" s="3"/>
      <c r="R22" s="3"/>
      <c r="S22" s="3"/>
    </row>
    <row r="23" spans="1:19" ht="15">
      <c r="C23" s="244"/>
      <c r="D23" s="3"/>
      <c r="E23" s="251"/>
      <c r="F23" s="8"/>
      <c r="G23" s="8"/>
      <c r="H23" s="8"/>
      <c r="I23" s="251"/>
      <c r="J23" s="8"/>
      <c r="K23" s="8"/>
      <c r="L23" s="3"/>
      <c r="M23" s="251"/>
      <c r="N23" s="3"/>
    </row>
    <row r="24" spans="1:19" ht="15">
      <c r="C24" s="244"/>
      <c r="E24" s="260"/>
      <c r="I24" s="29"/>
      <c r="J24" s="3"/>
      <c r="K24" s="3"/>
      <c r="L24" s="3"/>
      <c r="M24" s="29"/>
      <c r="N24" s="3"/>
    </row>
    <row r="25" spans="1:19" ht="17.25">
      <c r="C25" s="244"/>
      <c r="E25" s="261"/>
      <c r="F25" s="3"/>
      <c r="G25" s="3"/>
      <c r="H25" s="3"/>
      <c r="I25" s="29"/>
      <c r="J25" s="3"/>
      <c r="K25" s="3"/>
      <c r="L25" s="3"/>
      <c r="M25" s="246"/>
      <c r="N25" s="3"/>
    </row>
    <row r="26" spans="1:19" ht="15">
      <c r="C26" s="244"/>
      <c r="D26" s="3"/>
      <c r="E26" s="260"/>
      <c r="I26" s="29"/>
      <c r="M26" s="9"/>
      <c r="N26" s="3"/>
    </row>
    <row r="27" spans="1:19" ht="15">
      <c r="A27" s="244"/>
      <c r="N27" s="3"/>
    </row>
    <row r="28" spans="1:19" ht="15">
      <c r="C28" s="244"/>
      <c r="D28" s="3"/>
      <c r="E28" s="8"/>
      <c r="F28" s="245"/>
      <c r="G28" s="3"/>
      <c r="H28" s="3"/>
      <c r="I28" s="29"/>
      <c r="J28" s="3"/>
      <c r="K28" s="3"/>
      <c r="L28" s="3"/>
      <c r="M28" s="29"/>
      <c r="N28" s="3"/>
    </row>
    <row r="29" spans="1:19" ht="15">
      <c r="C29" s="244"/>
      <c r="D29" s="3"/>
      <c r="E29" s="251"/>
      <c r="F29" s="3"/>
      <c r="G29" s="8"/>
      <c r="H29" s="8"/>
      <c r="I29" s="247"/>
      <c r="J29" s="247"/>
      <c r="K29" s="247"/>
      <c r="L29" s="8"/>
      <c r="M29" s="8"/>
    </row>
    <row r="30" spans="1:19" ht="15">
      <c r="C30" s="244"/>
      <c r="D30" s="3"/>
      <c r="E30" s="245"/>
      <c r="F30" s="3"/>
      <c r="G30" s="29"/>
      <c r="H30" s="3"/>
      <c r="I30" s="249"/>
      <c r="J30" s="29"/>
      <c r="K30" s="249"/>
      <c r="L30" s="3"/>
      <c r="M30" s="29"/>
    </row>
    <row r="31" spans="1:19" ht="15">
      <c r="C31" s="244"/>
      <c r="D31" s="3"/>
      <c r="E31" s="245"/>
      <c r="F31" s="3"/>
      <c r="G31" s="29"/>
      <c r="H31" s="3"/>
      <c r="I31" s="29"/>
      <c r="J31" s="29"/>
      <c r="K31" s="29"/>
      <c r="L31" s="3"/>
      <c r="M31" s="249"/>
    </row>
    <row r="32" spans="1:19" ht="15">
      <c r="A32" s="244"/>
      <c r="C32" s="244"/>
      <c r="D32" s="3"/>
      <c r="E32" s="3"/>
      <c r="F32" s="3"/>
      <c r="G32" s="3"/>
      <c r="H32" s="3"/>
      <c r="I32" s="3"/>
      <c r="J32" s="3"/>
      <c r="K32" s="3"/>
      <c r="L32" s="3"/>
      <c r="M32" s="3"/>
    </row>
    <row r="33" spans="1:13" ht="15">
      <c r="C33" s="244"/>
      <c r="D33" s="3"/>
      <c r="E33" s="245"/>
      <c r="F33" s="3"/>
      <c r="G33" s="3"/>
      <c r="H33" s="3"/>
      <c r="J33" s="3"/>
      <c r="K33" s="3"/>
      <c r="L33" s="3"/>
      <c r="M33" s="29"/>
    </row>
    <row r="34" spans="1:13" ht="15">
      <c r="C34" s="244"/>
      <c r="D34" s="3"/>
      <c r="E34" s="245"/>
      <c r="F34" s="3"/>
      <c r="G34" s="3"/>
      <c r="H34" s="3"/>
      <c r="I34" s="29"/>
      <c r="J34" s="3"/>
      <c r="K34" s="3"/>
      <c r="L34" s="3"/>
      <c r="M34" s="29"/>
    </row>
    <row r="35" spans="1:13" ht="15">
      <c r="C35" s="244"/>
      <c r="D35" s="3"/>
      <c r="E35" s="245"/>
      <c r="F35" s="3"/>
      <c r="G35" s="3"/>
      <c r="H35" s="3"/>
      <c r="I35" s="29"/>
      <c r="J35" s="3"/>
      <c r="K35" s="3"/>
      <c r="L35" s="3"/>
      <c r="M35" s="29"/>
    </row>
    <row r="36" spans="1:13" ht="15">
      <c r="C36" s="244"/>
      <c r="D36" s="3"/>
      <c r="E36" s="245"/>
      <c r="F36" s="3"/>
      <c r="G36" s="3"/>
      <c r="H36" s="3"/>
      <c r="I36" s="29"/>
      <c r="J36" s="3"/>
      <c r="K36" s="3"/>
      <c r="L36" s="3"/>
      <c r="M36" s="29"/>
    </row>
    <row r="37" spans="1:13" ht="15">
      <c r="C37" s="244"/>
      <c r="D37" s="3"/>
      <c r="E37" s="245"/>
      <c r="F37" s="3"/>
      <c r="G37" s="3"/>
      <c r="H37" s="3"/>
      <c r="I37" s="29"/>
      <c r="J37" s="3"/>
      <c r="K37" s="3"/>
      <c r="L37" s="3"/>
      <c r="M37" s="29"/>
    </row>
    <row r="38" spans="1:13" ht="15">
      <c r="C38" s="244"/>
      <c r="D38" s="3"/>
      <c r="E38" s="245"/>
      <c r="F38" s="3"/>
      <c r="G38" s="3"/>
      <c r="H38" s="3"/>
      <c r="I38" s="29"/>
      <c r="J38" s="3"/>
      <c r="K38" s="3"/>
      <c r="L38" s="3"/>
      <c r="M38" s="29"/>
    </row>
    <row r="39" spans="1:13" ht="15">
      <c r="C39" s="244"/>
      <c r="D39" s="3"/>
      <c r="E39" s="245"/>
      <c r="F39" s="3"/>
      <c r="G39" s="3"/>
      <c r="H39" s="3"/>
      <c r="I39" s="29"/>
      <c r="J39" s="3"/>
      <c r="K39" s="3"/>
      <c r="L39" s="3"/>
      <c r="M39" s="29"/>
    </row>
    <row r="40" spans="1:13" ht="15">
      <c r="C40" s="3"/>
      <c r="D40" s="3"/>
      <c r="E40" s="3"/>
      <c r="F40" s="3"/>
      <c r="G40" s="3"/>
      <c r="H40" s="3"/>
      <c r="I40" s="29"/>
      <c r="J40" s="3"/>
      <c r="K40" s="3"/>
      <c r="L40" s="3"/>
    </row>
    <row r="41" spans="1:13" ht="15">
      <c r="C41" s="244"/>
      <c r="M41" s="29"/>
    </row>
    <row r="43" spans="1:13" ht="15">
      <c r="A43" s="244"/>
      <c r="C43" s="244"/>
      <c r="D43" s="3"/>
      <c r="E43" s="3"/>
      <c r="F43" s="3"/>
      <c r="G43" s="3"/>
      <c r="H43" s="3"/>
      <c r="I43" s="3"/>
      <c r="J43" s="3"/>
      <c r="K43" s="3"/>
      <c r="L43" s="3"/>
      <c r="M43" s="3"/>
    </row>
    <row r="44" spans="1:13" ht="15">
      <c r="C44" s="244"/>
      <c r="D44" s="3"/>
      <c r="E44" s="245"/>
      <c r="F44" s="3"/>
      <c r="G44" s="3"/>
      <c r="H44" s="3"/>
      <c r="J44" s="3"/>
      <c r="K44" s="3"/>
      <c r="L44" s="3"/>
      <c r="M44" s="29"/>
    </row>
    <row r="45" spans="1:13" ht="15">
      <c r="C45" s="244"/>
      <c r="D45" s="3"/>
      <c r="E45" s="245"/>
      <c r="F45" s="3"/>
      <c r="G45" s="3"/>
      <c r="H45" s="3"/>
      <c r="I45" s="29"/>
      <c r="J45" s="3"/>
      <c r="K45" s="3"/>
      <c r="L45" s="3"/>
      <c r="M45" s="29"/>
    </row>
    <row r="46" spans="1:13" ht="15">
      <c r="C46" s="244"/>
      <c r="D46" s="3"/>
      <c r="E46" s="245"/>
      <c r="F46" s="3"/>
      <c r="G46" s="3"/>
      <c r="H46" s="3"/>
      <c r="I46" s="29"/>
      <c r="J46" s="3"/>
      <c r="K46" s="3"/>
      <c r="L46" s="3"/>
      <c r="M46" s="29"/>
    </row>
    <row r="47" spans="1:13" ht="15">
      <c r="C47" s="244"/>
      <c r="D47" s="3"/>
      <c r="E47" s="245"/>
      <c r="F47" s="3"/>
      <c r="G47" s="3"/>
      <c r="H47" s="3"/>
      <c r="I47" s="29"/>
      <c r="J47" s="3"/>
      <c r="K47" s="3"/>
      <c r="L47" s="3"/>
      <c r="M47" s="29"/>
    </row>
    <row r="48" spans="1:13" ht="15">
      <c r="C48" s="244"/>
      <c r="D48" s="3"/>
      <c r="E48" s="245"/>
      <c r="F48" s="3"/>
      <c r="G48" s="3"/>
      <c r="H48" s="3"/>
      <c r="I48" s="29"/>
      <c r="J48" s="3"/>
      <c r="K48" s="3"/>
      <c r="L48" s="3"/>
      <c r="M48" s="29"/>
    </row>
    <row r="49" spans="3:13" ht="15">
      <c r="C49" s="244"/>
      <c r="D49" s="3"/>
      <c r="E49" s="245"/>
      <c r="F49" s="3"/>
      <c r="G49" s="3"/>
      <c r="H49" s="3"/>
      <c r="I49" s="29"/>
      <c r="J49" s="3"/>
      <c r="K49" s="3"/>
      <c r="L49" s="3"/>
      <c r="M49" s="29"/>
    </row>
    <row r="50" spans="3:13" ht="15">
      <c r="C50" s="244"/>
      <c r="D50" s="3"/>
      <c r="E50" s="245"/>
      <c r="F50" s="3"/>
      <c r="G50" s="3"/>
      <c r="H50" s="3"/>
      <c r="I50" s="29"/>
      <c r="J50" s="3"/>
      <c r="K50" s="3"/>
      <c r="L50" s="3"/>
      <c r="M50" s="29"/>
    </row>
    <row r="51" spans="3:13" ht="15">
      <c r="C51" s="3"/>
      <c r="D51" s="3"/>
      <c r="E51" s="3"/>
      <c r="F51" s="3"/>
      <c r="G51" s="3"/>
      <c r="H51" s="3"/>
      <c r="I51" s="29"/>
      <c r="J51" s="3"/>
      <c r="K51" s="3"/>
      <c r="L51" s="3"/>
    </row>
    <row r="52" spans="3:13" ht="15">
      <c r="C52" s="244"/>
      <c r="M52" s="29"/>
    </row>
  </sheetData>
  <mergeCells count="7">
    <mergeCell ref="E10:G10"/>
    <mergeCell ref="A1:M1"/>
    <mergeCell ref="A2:M2"/>
    <mergeCell ref="A3:M3"/>
    <mergeCell ref="A7:M7"/>
    <mergeCell ref="A8:M8"/>
    <mergeCell ref="A5:M5"/>
  </mergeCells>
  <printOptions horizontalCentered="1"/>
  <pageMargins left="0.71" right="0.5" top="1.32" bottom="0.75" header="0.9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3:S87"/>
  <sheetViews>
    <sheetView topLeftCell="A3" zoomScale="85" zoomScaleNormal="85" workbookViewId="0">
      <selection activeCell="A7" sqref="A7:M7"/>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5703125" bestFit="1" customWidth="1"/>
    <col min="10" max="10" width="1.28515625" customWidth="1"/>
    <col min="11" max="11" width="15.28515625" customWidth="1"/>
    <col min="12" max="12" width="1.85546875" customWidth="1"/>
    <col min="13" max="13" width="18.7109375" customWidth="1"/>
    <col min="14" max="15" width="13.7109375" hidden="1"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458</v>
      </c>
      <c r="B4" s="561"/>
      <c r="C4" s="562"/>
      <c r="D4" s="562"/>
      <c r="E4" s="562"/>
      <c r="F4" s="562"/>
      <c r="G4" s="562"/>
      <c r="H4" s="562"/>
      <c r="I4" s="562"/>
      <c r="J4" s="562"/>
      <c r="K4" s="562"/>
      <c r="L4" s="562"/>
      <c r="M4" s="562"/>
      <c r="N4" s="3"/>
      <c r="O4" s="3"/>
      <c r="P4" s="3"/>
      <c r="Q4" s="3"/>
      <c r="R4" s="3"/>
      <c r="S4" s="3"/>
    </row>
    <row r="5" spans="1:19" ht="15.75">
      <c r="A5" s="563" t="str">
        <f>'DCS.6.4'!A3</f>
        <v>FOR THE YEAR ENDED DECEMBER 31, 2023</v>
      </c>
      <c r="B5" s="563"/>
      <c r="C5" s="563"/>
      <c r="D5" s="563"/>
      <c r="E5" s="563"/>
      <c r="F5" s="563"/>
      <c r="G5" s="563"/>
      <c r="H5" s="563"/>
      <c r="I5" s="563"/>
      <c r="J5" s="563"/>
      <c r="K5" s="563"/>
      <c r="L5" s="563"/>
      <c r="M5" s="563"/>
      <c r="N5" s="333"/>
      <c r="O5" s="333"/>
      <c r="P5" s="333"/>
      <c r="Q5" s="333"/>
      <c r="R5" s="333"/>
      <c r="S5" s="333"/>
    </row>
    <row r="6" spans="1:19" ht="15.75">
      <c r="A6" s="448"/>
      <c r="B6" s="448"/>
      <c r="C6" s="448"/>
      <c r="D6" s="448"/>
      <c r="E6" s="448"/>
      <c r="F6" s="448"/>
      <c r="G6" s="448"/>
      <c r="H6" s="448"/>
      <c r="I6" s="448"/>
      <c r="J6" s="448"/>
      <c r="K6" s="448"/>
      <c r="L6" s="448"/>
      <c r="M6" s="448"/>
      <c r="N6" s="448"/>
      <c r="O6" s="448"/>
      <c r="P6" s="448"/>
      <c r="Q6" s="448"/>
      <c r="R6" s="448"/>
      <c r="S6" s="448"/>
    </row>
    <row r="7" spans="1:19" ht="15.75">
      <c r="A7" s="552" t="str">
        <f>'DCS.6.4'!A5</f>
        <v>SPONSOR: John Durland</v>
      </c>
      <c r="B7" s="552"/>
      <c r="C7" s="560"/>
      <c r="D7" s="560"/>
      <c r="E7" s="560"/>
      <c r="F7" s="560"/>
      <c r="G7" s="560"/>
      <c r="H7" s="560"/>
      <c r="I7" s="560"/>
      <c r="J7" s="560"/>
      <c r="K7" s="560"/>
      <c r="L7" s="560"/>
      <c r="M7" s="560"/>
      <c r="N7" s="448"/>
      <c r="O7" s="448"/>
      <c r="P7" s="448"/>
      <c r="Q7" s="448"/>
      <c r="R7" s="448"/>
      <c r="S7" s="448"/>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50" customHeight="1">
      <c r="A10" s="555" t="s">
        <v>118</v>
      </c>
      <c r="B10" s="556"/>
      <c r="C10" s="557"/>
      <c r="D10" s="557"/>
      <c r="E10" s="557"/>
      <c r="F10" s="557"/>
      <c r="G10" s="557"/>
      <c r="H10" s="557"/>
      <c r="I10" s="557"/>
      <c r="J10" s="557"/>
      <c r="K10" s="557"/>
      <c r="L10" s="557"/>
      <c r="M10" s="558"/>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5" t="s">
        <v>169</v>
      </c>
      <c r="B12" s="335"/>
      <c r="C12" s="18"/>
      <c r="D12" s="18"/>
      <c r="E12" s="559" t="s">
        <v>173</v>
      </c>
      <c r="F12" s="559"/>
      <c r="G12" s="559"/>
      <c r="H12" s="332"/>
      <c r="I12" s="332" t="s">
        <v>200</v>
      </c>
      <c r="J12" s="332"/>
      <c r="K12" s="332" t="s">
        <v>200</v>
      </c>
      <c r="L12" s="332"/>
      <c r="M12" s="332" t="s">
        <v>178</v>
      </c>
      <c r="N12" s="3"/>
      <c r="O12" s="3"/>
      <c r="P12" s="3"/>
      <c r="Q12" s="3"/>
      <c r="R12" s="3"/>
      <c r="S12" s="3"/>
    </row>
    <row r="13" spans="1:19" ht="15.75">
      <c r="A13" s="11" t="s">
        <v>170</v>
      </c>
      <c r="B13" s="332"/>
      <c r="C13" s="11" t="s">
        <v>194</v>
      </c>
      <c r="D13" s="332"/>
      <c r="E13" s="19" t="s">
        <v>176</v>
      </c>
      <c r="F13" s="332"/>
      <c r="G13" s="11" t="s">
        <v>177</v>
      </c>
      <c r="H13" s="332"/>
      <c r="I13" s="19" t="s">
        <v>201</v>
      </c>
      <c r="J13" s="332"/>
      <c r="K13" s="11" t="s">
        <v>175</v>
      </c>
      <c r="L13" s="332"/>
      <c r="M13" s="11" t="s">
        <v>179</v>
      </c>
      <c r="N13" s="3"/>
      <c r="O13" s="3"/>
      <c r="P13" s="3"/>
      <c r="Q13" s="3"/>
      <c r="R13" s="3"/>
      <c r="S13" s="3"/>
    </row>
    <row r="14" spans="1:19" ht="15.75">
      <c r="A14" s="433"/>
      <c r="B14" s="433"/>
      <c r="C14" s="436"/>
      <c r="D14" s="433"/>
      <c r="E14" s="436"/>
      <c r="F14" s="433"/>
      <c r="G14" s="433"/>
      <c r="H14" s="433"/>
      <c r="I14" s="436"/>
      <c r="J14" s="433"/>
      <c r="K14" s="433"/>
      <c r="L14" s="433"/>
      <c r="M14" s="433"/>
      <c r="N14" s="3"/>
      <c r="O14" s="3"/>
      <c r="P14" s="3"/>
      <c r="Q14" s="3"/>
      <c r="R14" s="3"/>
      <c r="S14" s="3"/>
    </row>
    <row r="15" spans="1:19" ht="15">
      <c r="A15" s="8"/>
      <c r="B15" s="8"/>
      <c r="C15" s="23" t="s">
        <v>183</v>
      </c>
      <c r="D15" s="23"/>
      <c r="E15" s="3"/>
      <c r="F15" s="3"/>
      <c r="G15" s="3"/>
      <c r="H15" s="3"/>
      <c r="I15" s="30"/>
      <c r="J15" s="3"/>
      <c r="K15" s="3"/>
      <c r="L15" s="3"/>
      <c r="M15" s="3"/>
      <c r="N15" s="3"/>
      <c r="O15" s="3"/>
      <c r="P15" s="3"/>
      <c r="Q15" s="3"/>
      <c r="R15" s="3"/>
      <c r="S15" s="3"/>
    </row>
    <row r="16" spans="1:19" ht="15">
      <c r="A16" s="8">
        <v>1</v>
      </c>
      <c r="B16" s="8"/>
      <c r="C16" s="24" t="s">
        <v>180</v>
      </c>
      <c r="D16" s="24"/>
      <c r="E16" s="29">
        <f>'Cost Category'!C12</f>
        <v>35</v>
      </c>
      <c r="F16" s="3"/>
      <c r="G16" s="3"/>
      <c r="H16" s="3"/>
      <c r="I16" s="31"/>
      <c r="J16" s="3"/>
      <c r="K16" s="3">
        <v>0.19</v>
      </c>
      <c r="L16" s="3"/>
      <c r="M16" s="9">
        <f>ROUND(+E16*K16,2)</f>
        <v>6.65</v>
      </c>
      <c r="N16" s="3"/>
      <c r="O16" s="3"/>
      <c r="P16" s="3"/>
      <c r="Q16" s="3"/>
      <c r="R16" s="3"/>
      <c r="S16" s="3"/>
    </row>
    <row r="17" spans="1:19" ht="15">
      <c r="A17" s="8">
        <v>2</v>
      </c>
      <c r="B17" s="8"/>
      <c r="C17" s="24" t="s">
        <v>181</v>
      </c>
      <c r="D17" s="24"/>
      <c r="E17" s="29">
        <f>'Cost Category'!C15</f>
        <v>11.346649999999999</v>
      </c>
      <c r="F17" s="3"/>
      <c r="G17" s="3"/>
      <c r="H17" s="3"/>
      <c r="I17" s="31"/>
      <c r="J17" s="3"/>
      <c r="K17" s="3">
        <v>0.19</v>
      </c>
      <c r="L17" s="3"/>
      <c r="M17" s="9">
        <f>ROUND(+E17*K17,2)</f>
        <v>2.16</v>
      </c>
      <c r="N17" s="3"/>
      <c r="O17" s="3"/>
      <c r="P17" s="3"/>
      <c r="Q17" s="3"/>
      <c r="R17" s="3"/>
      <c r="S17" s="3"/>
    </row>
    <row r="18" spans="1:19" ht="15">
      <c r="A18" s="8">
        <v>3</v>
      </c>
      <c r="B18" s="8"/>
      <c r="C18" s="24" t="s">
        <v>193</v>
      </c>
      <c r="D18" s="24"/>
      <c r="E18" s="3"/>
      <c r="F18" s="3"/>
      <c r="G18" s="29">
        <f>'Cost Category'!$C$32</f>
        <v>0.92</v>
      </c>
      <c r="H18" s="3"/>
      <c r="I18" s="31">
        <v>1</v>
      </c>
      <c r="J18" s="3"/>
      <c r="K18" s="3"/>
      <c r="L18" s="3"/>
      <c r="M18" s="9">
        <f>+G18*I18</f>
        <v>0.92</v>
      </c>
      <c r="N18" s="3"/>
      <c r="O18" s="3"/>
      <c r="P18" s="3"/>
      <c r="Q18" s="3"/>
      <c r="R18" s="3"/>
      <c r="S18" s="3"/>
    </row>
    <row r="19" spans="1:19" ht="15">
      <c r="A19" s="8">
        <v>4</v>
      </c>
      <c r="B19" s="8"/>
      <c r="C19" s="24" t="s">
        <v>192</v>
      </c>
      <c r="D19" s="24"/>
      <c r="E19" s="3"/>
      <c r="F19" s="3"/>
      <c r="G19" s="29">
        <f>'Cost Category'!$C$34</f>
        <v>0</v>
      </c>
      <c r="H19" s="3"/>
      <c r="I19" s="31">
        <v>1</v>
      </c>
      <c r="J19" s="3"/>
      <c r="K19" s="3"/>
      <c r="L19" s="3"/>
      <c r="M19" s="9">
        <f>+G19*I19</f>
        <v>0</v>
      </c>
      <c r="N19" s="3"/>
      <c r="O19" s="3"/>
      <c r="P19" s="3"/>
      <c r="Q19" s="3"/>
      <c r="R19" s="3"/>
      <c r="S19" s="3"/>
    </row>
    <row r="20" spans="1:19" ht="15">
      <c r="A20" s="8">
        <v>5</v>
      </c>
      <c r="B20" s="8"/>
      <c r="C20" s="24" t="s">
        <v>182</v>
      </c>
      <c r="D20" s="24"/>
      <c r="E20" s="9">
        <f>'Cost Category'!C36</f>
        <v>3.4886000000000004</v>
      </c>
      <c r="F20" s="3"/>
      <c r="G20" s="3"/>
      <c r="H20" s="3"/>
      <c r="I20" s="31"/>
      <c r="J20" s="3"/>
      <c r="K20" s="3">
        <v>0.19</v>
      </c>
      <c r="L20" s="3"/>
      <c r="M20" s="9">
        <f>ROUND(+E20*K20,2)</f>
        <v>0.66</v>
      </c>
      <c r="N20" s="3"/>
      <c r="O20" s="3"/>
      <c r="P20" s="3"/>
      <c r="Q20" s="3"/>
      <c r="R20" s="3"/>
      <c r="S20" s="3"/>
    </row>
    <row r="21" spans="1:19" ht="15">
      <c r="A21" s="8"/>
      <c r="B21" s="8"/>
      <c r="C21" s="3"/>
      <c r="D21" s="3"/>
      <c r="E21" s="3"/>
      <c r="F21" s="3"/>
      <c r="G21" s="3"/>
      <c r="H21" s="3"/>
      <c r="I21" s="31"/>
      <c r="J21" s="3"/>
      <c r="K21" s="3"/>
      <c r="L21" s="3"/>
      <c r="M21" s="3"/>
      <c r="N21" s="3"/>
      <c r="O21" s="3"/>
      <c r="P21" s="3"/>
      <c r="Q21" s="3"/>
      <c r="R21" s="3"/>
      <c r="S21" s="3"/>
    </row>
    <row r="22" spans="1:19" ht="15">
      <c r="A22" s="8">
        <v>7</v>
      </c>
      <c r="B22" s="8"/>
      <c r="C22" s="3" t="s">
        <v>202</v>
      </c>
      <c r="D22" s="3"/>
      <c r="E22" s="3"/>
      <c r="F22" s="3"/>
      <c r="G22" s="3"/>
      <c r="H22" s="3"/>
      <c r="I22" s="31"/>
      <c r="J22" s="3"/>
      <c r="K22" s="3"/>
      <c r="L22" s="3"/>
      <c r="M22" s="14">
        <f>SUM(M16:M20)</f>
        <v>10.39</v>
      </c>
      <c r="N22" s="3"/>
      <c r="O22" s="3"/>
      <c r="P22" s="3"/>
      <c r="Q22" s="3"/>
      <c r="R22" s="3"/>
      <c r="S22" s="3"/>
    </row>
    <row r="23" spans="1:19" ht="15">
      <c r="A23" s="8"/>
      <c r="B23" s="8"/>
      <c r="C23" s="3"/>
      <c r="D23" s="3"/>
      <c r="E23" s="3"/>
      <c r="F23" s="3"/>
      <c r="G23" s="3"/>
      <c r="H23" s="3"/>
      <c r="I23" s="31"/>
      <c r="J23" s="3"/>
      <c r="K23" s="3"/>
      <c r="L23" s="3"/>
      <c r="M23" s="27"/>
      <c r="N23" s="3"/>
      <c r="O23" s="3"/>
      <c r="P23" s="3"/>
      <c r="Q23" s="3"/>
      <c r="R23" s="3"/>
      <c r="S23" s="3"/>
    </row>
    <row r="24" spans="1:19" ht="15">
      <c r="A24" s="8"/>
      <c r="B24" s="8"/>
      <c r="C24" s="23" t="s">
        <v>195</v>
      </c>
      <c r="D24" s="3"/>
      <c r="E24" s="3"/>
      <c r="F24" s="3"/>
      <c r="G24" s="3"/>
      <c r="H24" s="3"/>
      <c r="I24" s="31"/>
      <c r="J24" s="3"/>
      <c r="K24" s="3"/>
      <c r="L24" s="3"/>
      <c r="M24" s="27"/>
      <c r="N24" s="3"/>
      <c r="O24" s="3"/>
      <c r="P24" s="3"/>
      <c r="Q24" s="3"/>
      <c r="R24" s="3"/>
      <c r="S24" s="3"/>
    </row>
    <row r="25" spans="1:19" ht="15">
      <c r="A25" s="8">
        <v>8</v>
      </c>
      <c r="B25" s="8"/>
      <c r="C25" s="24" t="s">
        <v>180</v>
      </c>
      <c r="D25" s="3"/>
      <c r="E25" s="9">
        <f>+'Cost Category'!$C$18</f>
        <v>96.03</v>
      </c>
      <c r="F25" s="9"/>
      <c r="G25" s="3"/>
      <c r="H25" s="3"/>
      <c r="I25" s="31"/>
      <c r="J25" s="3"/>
      <c r="K25" s="3">
        <v>0.5</v>
      </c>
      <c r="L25" s="3"/>
      <c r="M25" s="9">
        <f>ROUND(+E25*K25,2)</f>
        <v>48.02</v>
      </c>
      <c r="N25" s="3"/>
      <c r="O25" s="3"/>
      <c r="P25" s="3"/>
      <c r="Q25" s="3"/>
      <c r="R25" s="3"/>
      <c r="S25" s="3"/>
    </row>
    <row r="26" spans="1:19" ht="15">
      <c r="A26" s="8">
        <v>9</v>
      </c>
      <c r="B26" s="8"/>
      <c r="C26" s="24" t="s">
        <v>181</v>
      </c>
      <c r="D26" s="3"/>
      <c r="E26" s="9">
        <f>+'Cost Category'!$C$21</f>
        <v>31.131965699999999</v>
      </c>
      <c r="F26" s="9"/>
      <c r="G26" s="3"/>
      <c r="H26" s="3"/>
      <c r="I26" s="31"/>
      <c r="J26" s="3"/>
      <c r="K26" s="3">
        <v>0.5</v>
      </c>
      <c r="L26" s="3"/>
      <c r="M26" s="9">
        <f>ROUND(+E26*K26,2)</f>
        <v>15.57</v>
      </c>
      <c r="N26" s="3"/>
      <c r="O26" s="3"/>
      <c r="P26" s="3"/>
      <c r="Q26" s="3"/>
      <c r="R26" s="3"/>
      <c r="S26" s="3"/>
    </row>
    <row r="27" spans="1:19" ht="15">
      <c r="A27" s="8">
        <v>10</v>
      </c>
      <c r="B27" s="8"/>
      <c r="C27" s="24" t="s">
        <v>193</v>
      </c>
      <c r="D27" s="3"/>
      <c r="E27" s="3"/>
      <c r="F27" s="3"/>
      <c r="G27" s="29">
        <f>'Cost Category'!$C$32</f>
        <v>0.92</v>
      </c>
      <c r="H27" s="9"/>
      <c r="I27" s="32">
        <v>1</v>
      </c>
      <c r="J27" s="9"/>
      <c r="K27" s="3"/>
      <c r="L27" s="3"/>
      <c r="M27" s="9">
        <f>+G27*I27</f>
        <v>0.92</v>
      </c>
      <c r="N27" s="3"/>
      <c r="O27" s="3"/>
      <c r="P27" s="3"/>
      <c r="Q27" s="3"/>
      <c r="R27" s="3"/>
      <c r="S27" s="3"/>
    </row>
    <row r="28" spans="1:19" ht="15">
      <c r="A28" s="8">
        <v>11</v>
      </c>
      <c r="B28" s="8"/>
      <c r="C28" s="24" t="s">
        <v>192</v>
      </c>
      <c r="D28" s="3"/>
      <c r="E28" s="3"/>
      <c r="F28" s="3"/>
      <c r="G28" s="29">
        <f>'Cost Category'!$C$34</f>
        <v>0</v>
      </c>
      <c r="H28" s="9"/>
      <c r="I28" s="32">
        <v>1</v>
      </c>
      <c r="J28" s="9"/>
      <c r="K28" s="3"/>
      <c r="L28" s="3"/>
      <c r="M28" s="9">
        <f>+G28*I28</f>
        <v>0</v>
      </c>
      <c r="N28" s="3"/>
      <c r="O28" s="3"/>
      <c r="P28" s="3"/>
      <c r="Q28" s="3"/>
      <c r="R28" s="3"/>
      <c r="S28" s="3"/>
    </row>
    <row r="29" spans="1:19" ht="15">
      <c r="A29" s="8">
        <v>12</v>
      </c>
      <c r="B29" s="8"/>
      <c r="C29" s="24" t="s">
        <v>182</v>
      </c>
      <c r="D29" s="3"/>
      <c r="E29" s="9">
        <f>'Cost Category'!C36</f>
        <v>3.4886000000000004</v>
      </c>
      <c r="F29" s="9"/>
      <c r="G29" s="3"/>
      <c r="H29" s="3"/>
      <c r="I29" s="31"/>
      <c r="J29" s="3"/>
      <c r="K29" s="3">
        <v>0.5</v>
      </c>
      <c r="L29" s="3"/>
      <c r="M29" s="9">
        <f>ROUND(+E29*K29,2)</f>
        <v>1.74</v>
      </c>
      <c r="N29" s="3"/>
      <c r="O29" s="3"/>
      <c r="P29" s="3"/>
      <c r="Q29" s="3"/>
      <c r="R29" s="3"/>
      <c r="S29" s="3"/>
    </row>
    <row r="30" spans="1:19" ht="15">
      <c r="A30" s="8"/>
      <c r="B30" s="8"/>
      <c r="C30" s="3"/>
      <c r="D30" s="3"/>
      <c r="E30" s="9"/>
      <c r="F30" s="9"/>
      <c r="G30" s="3"/>
      <c r="H30" s="3"/>
      <c r="I30" s="31"/>
      <c r="J30" s="3"/>
      <c r="K30" s="3"/>
      <c r="L30" s="3"/>
      <c r="M30" s="9"/>
      <c r="N30" s="3"/>
      <c r="O30" s="3"/>
      <c r="P30" s="3"/>
      <c r="Q30" s="3"/>
      <c r="R30" s="3"/>
      <c r="S30" s="3"/>
    </row>
    <row r="31" spans="1:19" ht="15">
      <c r="A31" s="8">
        <v>14</v>
      </c>
      <c r="B31" s="8"/>
      <c r="C31" s="3" t="s">
        <v>202</v>
      </c>
      <c r="D31" s="3"/>
      <c r="E31" s="3"/>
      <c r="F31" s="3"/>
      <c r="G31" s="3"/>
      <c r="H31" s="17"/>
      <c r="I31" s="35"/>
      <c r="J31" s="17"/>
      <c r="K31" s="17"/>
      <c r="L31" s="3"/>
      <c r="M31" s="14">
        <f>SUM(M25:M30)</f>
        <v>66.25</v>
      </c>
      <c r="N31" s="3"/>
      <c r="O31" s="3"/>
      <c r="P31" s="3"/>
      <c r="Q31" s="3"/>
      <c r="R31" s="3"/>
      <c r="S31" s="3"/>
    </row>
    <row r="32" spans="1:19" ht="15">
      <c r="A32" s="8"/>
      <c r="B32" s="8"/>
      <c r="C32" s="3"/>
      <c r="D32" s="3"/>
      <c r="E32" s="3"/>
      <c r="F32" s="3"/>
      <c r="G32" s="3"/>
      <c r="H32" s="17"/>
      <c r="I32" s="35"/>
      <c r="J32" s="17"/>
      <c r="K32" s="17"/>
      <c r="L32" s="3"/>
      <c r="M32" s="9"/>
      <c r="N32" s="3"/>
      <c r="O32" s="3"/>
      <c r="P32" s="3"/>
      <c r="Q32" s="3"/>
      <c r="R32" s="3"/>
      <c r="S32" s="3"/>
    </row>
    <row r="33" spans="1:19" ht="15">
      <c r="A33" s="8"/>
      <c r="B33" s="8"/>
      <c r="C33" s="3"/>
      <c r="D33" s="3"/>
      <c r="E33" s="3"/>
      <c r="F33" s="3"/>
      <c r="G33" s="3"/>
      <c r="H33" s="3"/>
      <c r="I33" s="31"/>
      <c r="J33" s="3"/>
      <c r="K33" s="3"/>
      <c r="L33" s="3"/>
      <c r="M33" s="9"/>
      <c r="N33" s="3"/>
      <c r="O33" s="3"/>
      <c r="P33" s="3"/>
      <c r="Q33" s="3"/>
      <c r="R33" s="3"/>
      <c r="S33" s="3"/>
    </row>
    <row r="34" spans="1:19" ht="15">
      <c r="A34" s="8"/>
      <c r="B34" s="8"/>
      <c r="C34" s="52" t="s">
        <v>218</v>
      </c>
      <c r="D34" s="25"/>
      <c r="E34" s="25"/>
      <c r="F34" s="25"/>
      <c r="G34" s="25"/>
      <c r="H34" s="25"/>
      <c r="I34" s="53"/>
      <c r="J34" s="25"/>
      <c r="K34" s="25"/>
      <c r="L34" s="25"/>
      <c r="M34" s="25"/>
      <c r="N34" s="3"/>
      <c r="O34" s="3"/>
      <c r="P34" s="3"/>
      <c r="Q34" s="3"/>
      <c r="R34" s="3"/>
      <c r="S34" s="3"/>
    </row>
    <row r="35" spans="1:19" ht="15">
      <c r="A35" s="8">
        <v>15</v>
      </c>
      <c r="B35" s="8"/>
      <c r="C35" s="18" t="s">
        <v>628</v>
      </c>
      <c r="D35" s="18"/>
      <c r="E35" s="54">
        <v>1</v>
      </c>
      <c r="F35" s="18"/>
      <c r="G35" s="56">
        <f>+E35/$E$37</f>
        <v>0.5</v>
      </c>
      <c r="H35" s="18"/>
      <c r="I35" s="27">
        <f>+M22</f>
        <v>10.39</v>
      </c>
      <c r="J35" s="18"/>
      <c r="K35" s="91">
        <f>+G35*I35</f>
        <v>5.1950000000000003</v>
      </c>
      <c r="L35" s="18"/>
      <c r="M35" s="18"/>
      <c r="N35" s="3"/>
      <c r="O35" s="3"/>
      <c r="P35" s="3"/>
      <c r="Q35" s="3"/>
      <c r="R35" s="3"/>
      <c r="S35" s="3"/>
    </row>
    <row r="36" spans="1:19" ht="15">
      <c r="A36" s="8">
        <v>16</v>
      </c>
      <c r="B36" s="8"/>
      <c r="C36" s="3" t="s">
        <v>629</v>
      </c>
      <c r="D36" s="3"/>
      <c r="E36" s="41">
        <v>1</v>
      </c>
      <c r="F36" s="3"/>
      <c r="G36" s="38">
        <f>+E36/$E$37</f>
        <v>0.5</v>
      </c>
      <c r="H36" s="3"/>
      <c r="I36" s="9">
        <f>+M31</f>
        <v>66.25</v>
      </c>
      <c r="J36" s="3"/>
      <c r="K36" s="29">
        <f>+G36*I36</f>
        <v>33.125</v>
      </c>
      <c r="L36" s="3"/>
      <c r="M36" s="3"/>
      <c r="N36" s="8" t="s">
        <v>318</v>
      </c>
      <c r="O36" s="3"/>
      <c r="P36" s="3"/>
      <c r="Q36" s="3"/>
      <c r="R36" s="3"/>
      <c r="S36" s="3"/>
    </row>
    <row r="37" spans="1:19" ht="15">
      <c r="A37" s="8">
        <v>17</v>
      </c>
      <c r="B37" s="8"/>
      <c r="C37" s="24" t="s">
        <v>178</v>
      </c>
      <c r="D37" s="3"/>
      <c r="E37" s="42">
        <v>2</v>
      </c>
      <c r="F37" s="3"/>
      <c r="G37" s="39">
        <f>SUM(G35:G36)</f>
        <v>1</v>
      </c>
      <c r="H37" s="3"/>
      <c r="I37" s="31"/>
      <c r="J37" s="3"/>
      <c r="K37" s="47">
        <f>SUM(K35:K36)</f>
        <v>38.32</v>
      </c>
      <c r="L37" s="3"/>
      <c r="M37" s="29">
        <f>+K37</f>
        <v>38.32</v>
      </c>
      <c r="N37" s="8" t="s">
        <v>308</v>
      </c>
      <c r="O37" s="8" t="s">
        <v>318</v>
      </c>
      <c r="P37" s="3"/>
      <c r="Q37" s="3"/>
      <c r="R37" s="3"/>
      <c r="S37" s="3"/>
    </row>
    <row r="38" spans="1:19" ht="15" customHeight="1">
      <c r="N38" s="8" t="s">
        <v>320</v>
      </c>
      <c r="O38" s="8" t="s">
        <v>179</v>
      </c>
      <c r="P38" s="3"/>
      <c r="Q38" s="3"/>
      <c r="R38" s="3"/>
      <c r="S38" s="3"/>
    </row>
    <row r="39" spans="1:19" ht="16.5" thickBot="1">
      <c r="A39" s="8">
        <v>18</v>
      </c>
      <c r="C39" s="13" t="s">
        <v>172</v>
      </c>
      <c r="D39" s="13"/>
      <c r="E39" s="13"/>
      <c r="F39" s="13"/>
      <c r="G39" s="13"/>
      <c r="H39" s="13"/>
      <c r="I39" s="33"/>
      <c r="J39" s="13"/>
      <c r="K39" s="3"/>
      <c r="L39" s="3"/>
      <c r="M39" s="15">
        <f>ROUND(+M37,0)</f>
        <v>38</v>
      </c>
      <c r="N39" s="29" t="e">
        <f>(E46/E42)*I46+(E48/E42)*I48</f>
        <v>#DIV/0!</v>
      </c>
      <c r="O39" s="29" t="e">
        <f>N39*(M50/M49)</f>
        <v>#DIV/0!</v>
      </c>
      <c r="P39" s="3"/>
      <c r="Q39" s="3"/>
      <c r="R39" s="3"/>
      <c r="S39" s="3"/>
    </row>
    <row r="40" spans="1:19" ht="16.5" thickTop="1">
      <c r="A40" s="435"/>
      <c r="B40" s="435"/>
      <c r="C40" s="59"/>
      <c r="D40" s="18"/>
      <c r="E40" s="18"/>
      <c r="F40" s="18"/>
      <c r="G40" s="18"/>
      <c r="H40" s="18"/>
      <c r="I40" s="60"/>
      <c r="J40" s="18"/>
      <c r="K40" s="18"/>
      <c r="L40" s="18"/>
      <c r="M40" s="27"/>
      <c r="N40" s="3"/>
      <c r="O40" s="29"/>
      <c r="P40" s="3"/>
      <c r="Q40" s="3"/>
      <c r="R40" s="3"/>
      <c r="S40" s="3"/>
    </row>
    <row r="41" spans="1:19" ht="15">
      <c r="A41" s="435"/>
      <c r="B41" s="435"/>
      <c r="C41" s="18"/>
      <c r="D41" s="18"/>
      <c r="E41" s="54"/>
      <c r="F41" s="18"/>
      <c r="G41" s="56"/>
      <c r="H41" s="18"/>
      <c r="I41" s="60"/>
      <c r="J41" s="18"/>
      <c r="K41" s="18"/>
      <c r="L41" s="18"/>
      <c r="M41" s="27"/>
      <c r="N41" s="3"/>
      <c r="O41" s="3"/>
      <c r="P41" s="3"/>
      <c r="Q41" s="3"/>
      <c r="R41" s="3"/>
      <c r="S41" s="3"/>
    </row>
    <row r="42" spans="1:19" ht="15">
      <c r="A42" s="435"/>
      <c r="B42" s="435"/>
      <c r="C42" s="18"/>
      <c r="D42" s="18"/>
      <c r="E42" s="443"/>
      <c r="F42" s="18"/>
      <c r="G42" s="444"/>
      <c r="H42" s="18"/>
      <c r="I42" s="60"/>
      <c r="J42" s="18"/>
      <c r="K42" s="18"/>
      <c r="L42" s="18"/>
      <c r="M42" s="27"/>
      <c r="N42" s="3"/>
      <c r="O42" s="3"/>
      <c r="P42" s="3"/>
      <c r="Q42" s="3"/>
      <c r="R42" s="3"/>
      <c r="S42" s="3"/>
    </row>
    <row r="43" spans="1:19" ht="15">
      <c r="A43" s="435"/>
      <c r="B43" s="435"/>
      <c r="C43" s="65"/>
      <c r="D43" s="18"/>
      <c r="E43" s="54"/>
      <c r="F43" s="18"/>
      <c r="G43" s="56"/>
      <c r="H43" s="18"/>
      <c r="I43" s="60"/>
      <c r="J43" s="18"/>
      <c r="K43" s="18"/>
      <c r="L43" s="18"/>
      <c r="M43" s="27"/>
      <c r="N43" s="3"/>
      <c r="O43" s="3"/>
      <c r="P43" s="3"/>
      <c r="Q43" s="3"/>
      <c r="R43" s="3"/>
      <c r="S43" s="3"/>
    </row>
    <row r="44" spans="1:19" ht="15.75">
      <c r="A44" s="435"/>
      <c r="B44" s="435"/>
      <c r="C44" s="59"/>
      <c r="D44" s="18"/>
      <c r="E44" s="54"/>
      <c r="F44" s="18"/>
      <c r="G44" s="18"/>
      <c r="H44" s="18"/>
      <c r="I44" s="60"/>
      <c r="J44" s="18"/>
      <c r="K44" s="18"/>
      <c r="L44" s="18"/>
      <c r="M44" s="27"/>
      <c r="N44" s="3"/>
      <c r="O44" s="3"/>
      <c r="P44" s="3"/>
      <c r="Q44" s="3"/>
      <c r="R44" s="3"/>
      <c r="S44" s="3"/>
    </row>
    <row r="45" spans="1:19" ht="15" customHeight="1">
      <c r="A45" s="435"/>
      <c r="B45" s="435"/>
      <c r="C45" s="18"/>
      <c r="D45" s="18"/>
      <c r="E45" s="54"/>
      <c r="F45" s="18"/>
      <c r="G45" s="56"/>
      <c r="H45" s="18"/>
      <c r="I45" s="27"/>
      <c r="J45" s="18"/>
      <c r="K45" s="57"/>
      <c r="L45" s="18"/>
      <c r="M45" s="27"/>
      <c r="N45" s="3"/>
    </row>
    <row r="46" spans="1:19" ht="15">
      <c r="A46" s="435"/>
      <c r="B46" s="435"/>
      <c r="C46" s="18"/>
      <c r="D46" s="18"/>
      <c r="E46" s="54"/>
      <c r="F46" s="18"/>
      <c r="G46" s="56"/>
      <c r="H46" s="18"/>
      <c r="I46" s="27"/>
      <c r="J46" s="18"/>
      <c r="K46" s="57"/>
      <c r="L46" s="18"/>
      <c r="M46" s="27"/>
      <c r="N46" s="3"/>
    </row>
    <row r="47" spans="1:19" ht="15">
      <c r="A47" s="435"/>
      <c r="B47" s="435"/>
      <c r="C47" s="18"/>
      <c r="D47" s="18"/>
      <c r="E47" s="54"/>
      <c r="F47" s="18"/>
      <c r="G47" s="56"/>
      <c r="H47" s="18"/>
      <c r="I47" s="27"/>
      <c r="J47" s="18"/>
      <c r="K47" s="57"/>
      <c r="L47" s="18"/>
      <c r="M47" s="27"/>
      <c r="N47" s="3"/>
    </row>
    <row r="48" spans="1:19" ht="14.25" customHeight="1">
      <c r="A48" s="435"/>
      <c r="B48" s="435"/>
      <c r="C48" s="18"/>
      <c r="D48" s="18"/>
      <c r="E48" s="54"/>
      <c r="F48" s="18"/>
      <c r="G48" s="56"/>
      <c r="H48" s="18"/>
      <c r="I48" s="27"/>
      <c r="J48" s="18"/>
      <c r="K48" s="57"/>
      <c r="L48" s="18"/>
      <c r="M48" s="27"/>
      <c r="N48" s="3"/>
    </row>
    <row r="49" spans="1:14" ht="14.25" customHeight="1">
      <c r="A49" s="435"/>
      <c r="B49" s="435"/>
      <c r="C49" s="18"/>
      <c r="D49" s="18"/>
      <c r="E49" s="54"/>
      <c r="F49" s="18"/>
      <c r="G49" s="56"/>
      <c r="H49" s="18"/>
      <c r="I49" s="27"/>
      <c r="J49" s="18"/>
      <c r="K49" s="57"/>
      <c r="L49" s="18"/>
      <c r="M49" s="27"/>
      <c r="N49" s="3"/>
    </row>
    <row r="50" spans="1:14" ht="15.75">
      <c r="A50" s="435"/>
      <c r="B50" s="435"/>
      <c r="C50" s="112"/>
      <c r="D50" s="112"/>
      <c r="E50" s="112"/>
      <c r="F50" s="112"/>
      <c r="G50" s="112"/>
      <c r="H50" s="112"/>
      <c r="I50" s="445"/>
      <c r="J50" s="112"/>
      <c r="K50" s="18"/>
      <c r="L50" s="18"/>
      <c r="M50" s="79"/>
      <c r="N50" s="3"/>
    </row>
    <row r="51" spans="1:14" ht="15.75">
      <c r="A51" s="8"/>
      <c r="B51" s="8"/>
      <c r="C51" s="80"/>
      <c r="D51" s="80"/>
      <c r="E51" s="8"/>
      <c r="F51" s="8"/>
      <c r="G51" s="8"/>
      <c r="H51" s="8"/>
      <c r="I51" s="8"/>
      <c r="J51" s="8"/>
      <c r="K51" s="8"/>
      <c r="L51" s="3"/>
      <c r="M51" s="79"/>
    </row>
    <row r="52" spans="1:14" ht="15">
      <c r="C52" s="244"/>
      <c r="D52" s="3"/>
      <c r="E52" s="251"/>
      <c r="F52" s="8"/>
      <c r="G52" s="8"/>
      <c r="H52" s="8"/>
      <c r="I52" s="251"/>
      <c r="J52" s="8"/>
      <c r="K52" s="8"/>
      <c r="L52" s="3"/>
      <c r="M52" s="251"/>
    </row>
    <row r="53" spans="1:14" ht="15">
      <c r="C53" s="244"/>
      <c r="E53" s="40"/>
      <c r="I53" s="9"/>
      <c r="M53" s="29"/>
    </row>
    <row r="54" spans="1:14" ht="17.25">
      <c r="C54" s="244"/>
      <c r="E54" s="256"/>
      <c r="I54" s="9"/>
      <c r="M54" s="246"/>
    </row>
    <row r="55" spans="1:14" ht="15">
      <c r="C55" s="244"/>
      <c r="E55" s="40"/>
      <c r="I55" s="9"/>
      <c r="M55" s="27"/>
    </row>
    <row r="56" spans="1:14" ht="15">
      <c r="A56" s="244"/>
    </row>
    <row r="57" spans="1:14" ht="15">
      <c r="C57" s="244"/>
      <c r="D57" s="3"/>
      <c r="E57" s="245"/>
      <c r="F57" s="245"/>
      <c r="G57" s="3"/>
      <c r="H57" s="3"/>
      <c r="I57" s="29"/>
      <c r="J57" s="3"/>
      <c r="K57" s="3"/>
      <c r="L57" s="3"/>
      <c r="M57" s="29"/>
    </row>
    <row r="58" spans="1:14" ht="15">
      <c r="C58" s="244"/>
      <c r="D58" s="3"/>
      <c r="E58" s="3"/>
      <c r="F58" s="3"/>
      <c r="G58" s="8"/>
      <c r="H58" s="8"/>
      <c r="I58" s="247"/>
      <c r="J58" s="247"/>
      <c r="K58" s="247"/>
      <c r="L58" s="8"/>
      <c r="M58" s="8"/>
    </row>
    <row r="59" spans="1:14" ht="15">
      <c r="C59" s="244"/>
      <c r="D59" s="3"/>
      <c r="E59" s="245"/>
      <c r="F59" s="3"/>
      <c r="G59" s="29"/>
      <c r="H59" s="3"/>
      <c r="I59" s="249"/>
      <c r="J59" s="29"/>
      <c r="K59" s="249"/>
      <c r="L59" s="3"/>
      <c r="M59" s="29"/>
    </row>
    <row r="60" spans="1:14" ht="15" hidden="1">
      <c r="C60" s="244"/>
      <c r="D60" s="3"/>
      <c r="E60" s="245"/>
      <c r="F60" s="3"/>
      <c r="G60" s="29"/>
      <c r="H60" s="3"/>
      <c r="I60" s="29"/>
      <c r="J60" s="29"/>
      <c r="K60" s="29"/>
      <c r="L60" s="3"/>
      <c r="M60" s="249"/>
    </row>
    <row r="61" spans="1:14" ht="15" hidden="1">
      <c r="C61" s="244"/>
      <c r="D61" s="3"/>
      <c r="E61" s="245"/>
      <c r="F61" s="3"/>
      <c r="G61" s="29"/>
      <c r="H61" s="3"/>
      <c r="I61" s="29"/>
      <c r="J61" s="29"/>
      <c r="K61" s="29"/>
      <c r="L61" s="3"/>
      <c r="M61" s="249"/>
    </row>
    <row r="62" spans="1:14" ht="15" hidden="1">
      <c r="C62" s="244"/>
      <c r="D62" s="3"/>
      <c r="E62" s="245"/>
      <c r="F62" s="3"/>
      <c r="G62" s="8"/>
      <c r="H62" s="8"/>
      <c r="I62" s="248"/>
      <c r="J62" s="247"/>
      <c r="K62" s="247"/>
      <c r="L62" s="8"/>
      <c r="M62" s="247"/>
    </row>
    <row r="63" spans="1:14" ht="17.25" hidden="1">
      <c r="C63" s="244"/>
      <c r="D63" s="3"/>
      <c r="E63" s="245"/>
      <c r="F63" s="3"/>
      <c r="H63" s="3"/>
      <c r="I63" s="29"/>
      <c r="J63" s="29"/>
      <c r="L63" s="3"/>
      <c r="M63" s="246"/>
    </row>
    <row r="64" spans="1:14" ht="15" hidden="1">
      <c r="C64" s="244"/>
      <c r="D64" s="3"/>
      <c r="E64" s="245"/>
      <c r="F64" s="3"/>
      <c r="G64" s="3"/>
      <c r="H64" s="3"/>
      <c r="I64" s="29"/>
      <c r="J64" s="29"/>
      <c r="K64" s="29"/>
      <c r="L64" s="3"/>
      <c r="M64" s="29"/>
    </row>
    <row r="65" spans="1:13" ht="15" hidden="1">
      <c r="C65" s="244"/>
      <c r="M65" s="29"/>
    </row>
    <row r="66" spans="1:13" ht="15">
      <c r="C66" s="244"/>
      <c r="E66" s="245"/>
      <c r="F66" s="3"/>
      <c r="G66" s="3"/>
      <c r="H66" s="3"/>
      <c r="I66" s="29"/>
      <c r="J66" s="3"/>
      <c r="K66" s="3"/>
      <c r="L66" s="3"/>
      <c r="M66" s="29"/>
    </row>
    <row r="67" spans="1:13" ht="15">
      <c r="A67" s="244"/>
      <c r="C67" s="244"/>
      <c r="D67" s="3"/>
      <c r="E67" s="3"/>
      <c r="F67" s="3"/>
      <c r="G67" s="3"/>
      <c r="H67" s="3"/>
      <c r="I67" s="3"/>
      <c r="J67" s="3"/>
      <c r="K67" s="3"/>
      <c r="L67" s="3"/>
      <c r="M67" s="3"/>
    </row>
    <row r="68" spans="1:13" ht="15">
      <c r="C68" s="244"/>
      <c r="D68" s="3"/>
      <c r="E68" s="245"/>
      <c r="F68" s="3"/>
      <c r="G68" s="3"/>
      <c r="H68" s="3"/>
      <c r="J68" s="3"/>
      <c r="K68" s="3"/>
      <c r="L68" s="3"/>
      <c r="M68" s="29"/>
    </row>
    <row r="69" spans="1:13" ht="15">
      <c r="C69" s="244"/>
      <c r="D69" s="3"/>
      <c r="E69" s="245"/>
      <c r="F69" s="3"/>
      <c r="G69" s="3"/>
      <c r="H69" s="3"/>
      <c r="I69" s="29"/>
      <c r="J69" s="3"/>
      <c r="K69" s="3"/>
      <c r="L69" s="3"/>
      <c r="M69" s="29"/>
    </row>
    <row r="70" spans="1:13" ht="15">
      <c r="C70" s="244"/>
      <c r="D70" s="3"/>
      <c r="E70" s="245"/>
      <c r="F70" s="3"/>
      <c r="G70" s="3"/>
      <c r="H70" s="3"/>
      <c r="I70" s="29"/>
      <c r="J70" s="3"/>
      <c r="K70" s="3"/>
      <c r="L70" s="3"/>
      <c r="M70" s="29"/>
    </row>
    <row r="71" spans="1:13" ht="15">
      <c r="C71" s="244"/>
      <c r="D71" s="3"/>
      <c r="E71" s="245"/>
      <c r="F71" s="3"/>
      <c r="G71" s="3"/>
      <c r="H71" s="3"/>
      <c r="I71" s="29"/>
      <c r="J71" s="3"/>
      <c r="K71" s="3"/>
      <c r="L71" s="3"/>
      <c r="M71" s="29"/>
    </row>
    <row r="72" spans="1:13" ht="15">
      <c r="C72" s="244"/>
      <c r="D72" s="3"/>
      <c r="E72" s="245"/>
      <c r="F72" s="3"/>
      <c r="G72" s="3"/>
      <c r="H72" s="3"/>
      <c r="I72" s="29"/>
      <c r="J72" s="3"/>
      <c r="K72" s="3"/>
      <c r="L72" s="3"/>
      <c r="M72" s="29"/>
    </row>
    <row r="73" spans="1:13" ht="15">
      <c r="C73" s="244"/>
      <c r="D73" s="3"/>
      <c r="E73" s="245"/>
      <c r="F73" s="3"/>
      <c r="G73" s="3"/>
      <c r="H73" s="3"/>
      <c r="I73" s="29"/>
      <c r="J73" s="3"/>
      <c r="K73" s="3"/>
      <c r="L73" s="3"/>
      <c r="M73" s="29"/>
    </row>
    <row r="74" spans="1:13" ht="15">
      <c r="C74" s="244"/>
      <c r="D74" s="3"/>
      <c r="E74" s="245"/>
      <c r="F74" s="3"/>
      <c r="G74" s="3"/>
      <c r="H74" s="3"/>
      <c r="I74" s="29"/>
      <c r="J74" s="3"/>
      <c r="K74" s="3"/>
      <c r="L74" s="3"/>
      <c r="M74" s="29"/>
    </row>
    <row r="75" spans="1:13" ht="15">
      <c r="C75" s="3"/>
      <c r="D75" s="3"/>
      <c r="E75" s="3"/>
      <c r="F75" s="3"/>
      <c r="G75" s="3"/>
      <c r="H75" s="3"/>
      <c r="I75" s="29"/>
      <c r="J75" s="3"/>
      <c r="K75" s="3"/>
      <c r="L75" s="3"/>
    </row>
    <row r="76" spans="1:13" ht="15">
      <c r="C76" s="244"/>
      <c r="M76" s="29"/>
    </row>
    <row r="78" spans="1:13" ht="15">
      <c r="A78" s="244"/>
      <c r="C78" s="244"/>
      <c r="D78" s="3"/>
      <c r="E78" s="3"/>
      <c r="F78" s="3"/>
      <c r="G78" s="3"/>
      <c r="H78" s="3"/>
      <c r="I78" s="3"/>
      <c r="J78" s="3"/>
      <c r="K78" s="3"/>
      <c r="L78" s="3"/>
      <c r="M78" s="3"/>
    </row>
    <row r="79" spans="1:13" ht="15">
      <c r="C79" s="244"/>
      <c r="D79" s="3"/>
      <c r="E79" s="245"/>
      <c r="F79" s="3"/>
      <c r="G79" s="3"/>
      <c r="H79" s="3"/>
      <c r="J79" s="3"/>
      <c r="K79" s="3"/>
      <c r="L79" s="3"/>
      <c r="M79" s="29"/>
    </row>
    <row r="80" spans="1:13" ht="15">
      <c r="C80" s="244"/>
      <c r="D80" s="3"/>
      <c r="E80" s="245"/>
      <c r="F80" s="3"/>
      <c r="G80" s="3"/>
      <c r="H80" s="3"/>
      <c r="I80" s="29"/>
      <c r="J80" s="3"/>
      <c r="K80" s="3"/>
      <c r="L80" s="3"/>
      <c r="M80" s="29"/>
    </row>
    <row r="81" spans="3:13" ht="15">
      <c r="C81" s="244"/>
      <c r="D81" s="3"/>
      <c r="E81" s="245"/>
      <c r="F81" s="3"/>
      <c r="G81" s="3"/>
      <c r="H81" s="3"/>
      <c r="I81" s="29"/>
      <c r="J81" s="3"/>
      <c r="K81" s="3"/>
      <c r="L81" s="3"/>
      <c r="M81" s="29"/>
    </row>
    <row r="82" spans="3:13" ht="15">
      <c r="C82" s="244"/>
      <c r="D82" s="3"/>
      <c r="E82" s="245"/>
      <c r="F82" s="3"/>
      <c r="G82" s="3"/>
      <c r="H82" s="3"/>
      <c r="I82" s="29"/>
      <c r="J82" s="3"/>
      <c r="K82" s="3"/>
      <c r="L82" s="3"/>
      <c r="M82" s="29"/>
    </row>
    <row r="83" spans="3:13" ht="15">
      <c r="C83" s="244"/>
      <c r="D83" s="3"/>
      <c r="E83" s="245"/>
      <c r="F83" s="3"/>
      <c r="G83" s="3"/>
      <c r="H83" s="3"/>
      <c r="I83" s="29"/>
      <c r="J83" s="3"/>
      <c r="K83" s="3"/>
      <c r="L83" s="3"/>
      <c r="M83" s="29"/>
    </row>
    <row r="84" spans="3:13" ht="15">
      <c r="C84" s="244"/>
      <c r="D84" s="3"/>
      <c r="E84" s="245"/>
      <c r="F84" s="3"/>
      <c r="G84" s="3"/>
      <c r="H84" s="3"/>
      <c r="I84" s="29"/>
      <c r="J84" s="3"/>
      <c r="K84" s="3"/>
      <c r="L84" s="3"/>
      <c r="M84" s="29"/>
    </row>
    <row r="85" spans="3:13" ht="15">
      <c r="C85" s="244"/>
      <c r="D85" s="3"/>
      <c r="E85" s="245"/>
      <c r="F85" s="3"/>
      <c r="G85" s="3"/>
      <c r="H85" s="3"/>
      <c r="I85" s="29"/>
      <c r="J85" s="3"/>
      <c r="K85" s="3"/>
      <c r="L85" s="3"/>
      <c r="M85" s="29"/>
    </row>
    <row r="86" spans="3:13" ht="15">
      <c r="C86" s="3"/>
      <c r="D86" s="3"/>
      <c r="E86" s="3"/>
      <c r="F86" s="3"/>
      <c r="G86" s="3"/>
      <c r="H86" s="3"/>
      <c r="I86" s="29"/>
      <c r="J86" s="3"/>
      <c r="K86" s="3"/>
      <c r="L86" s="3"/>
    </row>
    <row r="87" spans="3:13" ht="15">
      <c r="C87" s="244"/>
      <c r="M87" s="29"/>
    </row>
  </sheetData>
  <mergeCells count="7">
    <mergeCell ref="A3:M3"/>
    <mergeCell ref="A9:M9"/>
    <mergeCell ref="A10:M10"/>
    <mergeCell ref="E12:G12"/>
    <mergeCell ref="A4:M4"/>
    <mergeCell ref="A5:M5"/>
    <mergeCell ref="A7:M7"/>
  </mergeCells>
  <pageMargins left="0.71" right="0.5" top="0.75" bottom="0.5" header="0.75" footer="0.5"/>
  <pageSetup scale="69" orientation="portrait" horizontalDpi="1200" verticalDpi="1200" r:id="rId1"/>
  <headerFooter alignWithMargins="0">
    <oddHeader>&amp;R&amp;14WP JRD Discretionary Services
&amp;P of &amp;N</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3:S70"/>
  <sheetViews>
    <sheetView zoomScale="85" zoomScaleNormal="85" workbookViewId="0">
      <selection activeCell="A6" sqref="A6"/>
    </sheetView>
  </sheetViews>
  <sheetFormatPr defaultRowHeight="12.75"/>
  <cols>
    <col min="2" max="2" width="1.28515625" customWidth="1"/>
    <col min="3" max="3" width="30.7109375" customWidth="1"/>
    <col min="4" max="4" width="1.85546875" customWidth="1"/>
    <col min="5" max="5" width="12.28515625" customWidth="1"/>
    <col min="6" max="6" width="1.28515625" customWidth="1"/>
    <col min="7" max="7" width="11.140625" customWidth="1"/>
    <col min="8" max="8" width="1.7109375" customWidth="1"/>
    <col min="9" max="9" width="11.5703125" bestFit="1" customWidth="1"/>
    <col min="10" max="10" width="1.28515625" customWidth="1"/>
    <col min="11" max="11" width="11.7109375" customWidth="1"/>
    <col min="12" max="12" width="1.85546875" customWidth="1"/>
    <col min="13" max="13" width="18.7109375" customWidth="1"/>
    <col min="14" max="14" width="13.7109375" hidden="1"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459</v>
      </c>
      <c r="B4" s="561"/>
      <c r="C4" s="562"/>
      <c r="D4" s="562"/>
      <c r="E4" s="562"/>
      <c r="F4" s="562"/>
      <c r="G4" s="562"/>
      <c r="H4" s="562"/>
      <c r="I4" s="562"/>
      <c r="J4" s="562"/>
      <c r="K4" s="562"/>
      <c r="L4" s="562"/>
      <c r="M4" s="562"/>
      <c r="N4" s="3"/>
      <c r="O4" s="3"/>
      <c r="P4" s="3"/>
      <c r="Q4" s="3"/>
      <c r="R4" s="3"/>
      <c r="S4" s="3"/>
    </row>
    <row r="5" spans="1:19" ht="15.75">
      <c r="A5" s="563" t="s">
        <v>635</v>
      </c>
      <c r="B5" s="563"/>
      <c r="C5" s="563"/>
      <c r="D5" s="563"/>
      <c r="E5" s="563"/>
      <c r="F5" s="563"/>
      <c r="G5" s="563"/>
      <c r="H5" s="563"/>
      <c r="I5" s="563"/>
      <c r="J5" s="563"/>
      <c r="K5" s="563"/>
      <c r="L5" s="563"/>
      <c r="M5" s="563"/>
      <c r="N5" s="333"/>
      <c r="O5" s="333"/>
      <c r="P5" s="333"/>
      <c r="Q5" s="333"/>
      <c r="R5" s="333"/>
      <c r="S5" s="333"/>
    </row>
    <row r="6" spans="1:19" ht="15.75">
      <c r="A6" s="448"/>
      <c r="B6" s="448"/>
      <c r="C6" s="448"/>
      <c r="D6" s="448"/>
      <c r="E6" s="448"/>
      <c r="F6" s="448"/>
      <c r="G6" s="448"/>
      <c r="H6" s="448"/>
      <c r="I6" s="448"/>
      <c r="J6" s="448"/>
      <c r="K6" s="448"/>
      <c r="L6" s="448"/>
      <c r="M6" s="448"/>
      <c r="N6" s="448"/>
      <c r="O6" s="448"/>
      <c r="P6" s="448"/>
      <c r="Q6" s="448"/>
      <c r="R6" s="448"/>
      <c r="S6" s="448"/>
    </row>
    <row r="7" spans="1:19" ht="15.75">
      <c r="A7" s="552" t="s">
        <v>613</v>
      </c>
      <c r="B7" s="552"/>
      <c r="C7" s="560"/>
      <c r="D7" s="560"/>
      <c r="E7" s="560"/>
      <c r="F7" s="560"/>
      <c r="G7" s="560"/>
      <c r="H7" s="560"/>
      <c r="I7" s="560"/>
      <c r="J7" s="560"/>
      <c r="K7" s="560"/>
      <c r="L7" s="560"/>
      <c r="M7" s="560"/>
      <c r="N7" s="448"/>
      <c r="O7" s="448"/>
      <c r="P7" s="448"/>
      <c r="Q7" s="448"/>
      <c r="R7" s="448"/>
      <c r="S7" s="448"/>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26" customHeight="1">
      <c r="A10" s="584" t="s">
        <v>111</v>
      </c>
      <c r="B10" s="585"/>
      <c r="C10" s="586"/>
      <c r="D10" s="586"/>
      <c r="E10" s="586"/>
      <c r="F10" s="586"/>
      <c r="G10" s="586"/>
      <c r="H10" s="586"/>
      <c r="I10" s="586"/>
      <c r="J10" s="586"/>
      <c r="K10" s="586"/>
      <c r="L10" s="586"/>
      <c r="M10" s="587"/>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5" t="s">
        <v>169</v>
      </c>
      <c r="B12" s="335"/>
      <c r="C12" s="18"/>
      <c r="D12" s="18"/>
      <c r="E12" s="559" t="s">
        <v>173</v>
      </c>
      <c r="F12" s="559"/>
      <c r="G12" s="559"/>
      <c r="H12" s="332"/>
      <c r="I12" s="332" t="s">
        <v>200</v>
      </c>
      <c r="J12" s="332"/>
      <c r="K12" s="332" t="s">
        <v>200</v>
      </c>
      <c r="L12" s="332"/>
      <c r="M12" s="332" t="s">
        <v>178</v>
      </c>
      <c r="N12" s="3"/>
      <c r="O12" s="3"/>
      <c r="P12" s="3"/>
      <c r="Q12" s="3"/>
      <c r="R12" s="3"/>
      <c r="S12" s="3"/>
    </row>
    <row r="13" spans="1:19" ht="15.75">
      <c r="A13" s="11" t="s">
        <v>170</v>
      </c>
      <c r="B13" s="332"/>
      <c r="C13" s="11" t="s">
        <v>194</v>
      </c>
      <c r="D13" s="332"/>
      <c r="E13" s="19" t="s">
        <v>176</v>
      </c>
      <c r="F13" s="332"/>
      <c r="G13" s="11" t="s">
        <v>177</v>
      </c>
      <c r="H13" s="332"/>
      <c r="I13" s="19" t="s">
        <v>201</v>
      </c>
      <c r="J13" s="332"/>
      <c r="K13" s="11" t="s">
        <v>175</v>
      </c>
      <c r="L13" s="332"/>
      <c r="M13" s="11" t="s">
        <v>179</v>
      </c>
      <c r="N13" s="3"/>
      <c r="O13" s="3"/>
      <c r="P13" s="3"/>
      <c r="Q13" s="3"/>
      <c r="R13" s="3"/>
      <c r="S13" s="3"/>
    </row>
    <row r="14" spans="1:19" ht="15">
      <c r="A14" s="8"/>
      <c r="B14" s="8"/>
      <c r="C14" s="23" t="s">
        <v>183</v>
      </c>
      <c r="D14" s="23"/>
      <c r="E14" s="3"/>
      <c r="F14" s="3"/>
      <c r="G14" s="3"/>
      <c r="H14" s="3"/>
      <c r="I14" s="30"/>
      <c r="J14" s="3"/>
      <c r="K14" s="3"/>
      <c r="L14" s="3"/>
      <c r="M14" s="3"/>
      <c r="N14" s="3"/>
      <c r="O14" s="3"/>
      <c r="P14" s="3"/>
      <c r="Q14" s="3"/>
      <c r="R14" s="3"/>
      <c r="S14" s="3"/>
    </row>
    <row r="15" spans="1:19" ht="15">
      <c r="A15" s="8">
        <v>1</v>
      </c>
      <c r="B15" s="8"/>
      <c r="C15" s="24" t="s">
        <v>30</v>
      </c>
      <c r="D15" s="24"/>
      <c r="E15" s="29">
        <f>'Cost Category'!$C$13</f>
        <v>52.5</v>
      </c>
      <c r="F15" s="3"/>
      <c r="G15" s="3"/>
      <c r="H15" s="3"/>
      <c r="I15" s="31"/>
      <c r="J15" s="3"/>
      <c r="K15" s="31">
        <v>1</v>
      </c>
      <c r="L15" s="3"/>
      <c r="M15" s="9">
        <f>ROUND(+E15*K15,2)</f>
        <v>52.5</v>
      </c>
      <c r="N15" s="3"/>
      <c r="O15" s="3"/>
      <c r="P15" s="3"/>
      <c r="Q15" s="3"/>
      <c r="R15" s="3"/>
      <c r="S15" s="3"/>
    </row>
    <row r="16" spans="1:19" ht="15">
      <c r="A16" s="8">
        <v>3</v>
      </c>
      <c r="B16" s="8"/>
      <c r="C16" s="24" t="s">
        <v>193</v>
      </c>
      <c r="D16" s="24"/>
      <c r="E16" s="3"/>
      <c r="F16" s="3"/>
      <c r="G16" s="9">
        <f>+'Cost Category'!$C$32</f>
        <v>0.92</v>
      </c>
      <c r="H16" s="3"/>
      <c r="I16" s="31">
        <v>1</v>
      </c>
      <c r="J16" s="3"/>
      <c r="K16" s="31"/>
      <c r="L16" s="3"/>
      <c r="M16" s="9">
        <f>+G16*I16</f>
        <v>0.92</v>
      </c>
      <c r="N16" s="3"/>
      <c r="O16" s="3"/>
      <c r="P16" s="3"/>
      <c r="Q16" s="3"/>
      <c r="R16" s="3"/>
      <c r="S16" s="3"/>
    </row>
    <row r="17" spans="1:19" ht="15">
      <c r="A17" s="8">
        <v>4</v>
      </c>
      <c r="B17" s="8"/>
      <c r="C17" s="24" t="s">
        <v>192</v>
      </c>
      <c r="D17" s="24"/>
      <c r="E17" s="3"/>
      <c r="F17" s="3"/>
      <c r="G17" s="29">
        <f>'Cost Category'!C34</f>
        <v>0</v>
      </c>
      <c r="H17" s="3"/>
      <c r="I17" s="31">
        <v>1</v>
      </c>
      <c r="J17" s="3"/>
      <c r="K17" s="31"/>
      <c r="L17" s="3"/>
      <c r="M17" s="9">
        <f>+G17*I17</f>
        <v>0</v>
      </c>
      <c r="N17" s="3"/>
      <c r="O17" s="3"/>
      <c r="P17" s="3"/>
      <c r="Q17" s="3"/>
      <c r="R17" s="3"/>
      <c r="S17" s="3"/>
    </row>
    <row r="18" spans="1:19" ht="15">
      <c r="A18" s="8">
        <v>5</v>
      </c>
      <c r="B18" s="8"/>
      <c r="C18" s="24" t="s">
        <v>182</v>
      </c>
      <c r="D18" s="24"/>
      <c r="E18" s="29">
        <f>'Cost Category'!$C$36</f>
        <v>3.4886000000000004</v>
      </c>
      <c r="F18" s="3"/>
      <c r="G18" s="3"/>
      <c r="H18" s="3"/>
      <c r="I18" s="31"/>
      <c r="J18" s="3"/>
      <c r="K18" s="31">
        <v>1</v>
      </c>
      <c r="L18" s="3"/>
      <c r="M18" s="9">
        <f>ROUND(+E18*K18,2)</f>
        <v>3.49</v>
      </c>
      <c r="N18" s="3"/>
      <c r="O18" s="3"/>
      <c r="P18" s="3"/>
      <c r="Q18" s="3"/>
      <c r="R18" s="3"/>
      <c r="S18" s="3"/>
    </row>
    <row r="19" spans="1:19" ht="15">
      <c r="A19" s="8">
        <v>7</v>
      </c>
      <c r="B19" s="8"/>
      <c r="C19" s="3" t="s">
        <v>202</v>
      </c>
      <c r="D19" s="3"/>
      <c r="E19" s="3"/>
      <c r="F19" s="3"/>
      <c r="G19" s="3"/>
      <c r="H19" s="3"/>
      <c r="I19" s="31"/>
      <c r="J19" s="3"/>
      <c r="K19" s="31"/>
      <c r="L19" s="3"/>
      <c r="M19" s="14">
        <f>SUM(M15:M18)</f>
        <v>56.910000000000004</v>
      </c>
      <c r="N19" s="3"/>
      <c r="O19" s="3"/>
      <c r="P19" s="3"/>
      <c r="Q19" s="3"/>
      <c r="R19" s="3"/>
      <c r="S19" s="3"/>
    </row>
    <row r="20" spans="1:19" ht="15">
      <c r="A20" s="8"/>
      <c r="B20" s="8"/>
      <c r="C20" s="3"/>
      <c r="D20" s="3"/>
      <c r="E20" s="3"/>
      <c r="F20" s="3"/>
      <c r="G20" s="3"/>
      <c r="H20" s="3"/>
      <c r="I20" s="31"/>
      <c r="J20" s="3"/>
      <c r="K20" s="31"/>
      <c r="L20" s="3"/>
      <c r="M20" s="27"/>
      <c r="N20" s="3"/>
      <c r="O20" s="3"/>
      <c r="P20" s="3"/>
      <c r="Q20" s="3"/>
      <c r="R20" s="3"/>
      <c r="S20" s="3"/>
    </row>
    <row r="21" spans="1:19" ht="15">
      <c r="A21" s="8"/>
      <c r="B21" s="8"/>
      <c r="C21" s="23" t="s">
        <v>195</v>
      </c>
      <c r="D21" s="3"/>
      <c r="E21" s="3"/>
      <c r="F21" s="3"/>
      <c r="G21" s="3"/>
      <c r="H21" s="3"/>
      <c r="I21" s="31"/>
      <c r="J21" s="3"/>
      <c r="K21" s="31"/>
      <c r="L21" s="3"/>
      <c r="M21" s="27"/>
      <c r="N21" s="3"/>
      <c r="O21" s="3"/>
      <c r="P21" s="3"/>
      <c r="Q21" s="3"/>
      <c r="R21" s="3"/>
      <c r="S21" s="3"/>
    </row>
    <row r="22" spans="1:19" ht="15">
      <c r="A22" s="8">
        <v>8</v>
      </c>
      <c r="B22" s="8"/>
      <c r="C22" s="24" t="s">
        <v>30</v>
      </c>
      <c r="D22" s="3"/>
      <c r="E22" s="9">
        <f>'Cost Category'!$C$19</f>
        <v>144.04500000000002</v>
      </c>
      <c r="F22" s="9"/>
      <c r="G22" s="3"/>
      <c r="H22" s="3"/>
      <c r="I22" s="31"/>
      <c r="J22" s="3"/>
      <c r="K22" s="31">
        <v>1</v>
      </c>
      <c r="L22" s="3"/>
      <c r="M22" s="9">
        <f>ROUND(+E22*K22,2)</f>
        <v>144.05000000000001</v>
      </c>
      <c r="N22" s="3"/>
      <c r="O22" s="3"/>
      <c r="P22" s="3"/>
      <c r="Q22" s="3"/>
      <c r="R22" s="3"/>
      <c r="S22" s="3"/>
    </row>
    <row r="23" spans="1:19" ht="15">
      <c r="A23" s="8">
        <v>9</v>
      </c>
      <c r="B23" s="8"/>
      <c r="C23" s="24" t="s">
        <v>193</v>
      </c>
      <c r="D23" s="3"/>
      <c r="E23" s="3"/>
      <c r="F23" s="3"/>
      <c r="G23" s="9">
        <f>+'Cost Category'!$C$32</f>
        <v>0.92</v>
      </c>
      <c r="H23" s="9"/>
      <c r="I23" s="32">
        <v>1</v>
      </c>
      <c r="J23" s="9"/>
      <c r="K23" s="31"/>
      <c r="L23" s="3"/>
      <c r="M23" s="9">
        <f>+G23*I23</f>
        <v>0.92</v>
      </c>
      <c r="N23" s="3"/>
      <c r="O23" s="3"/>
      <c r="P23" s="3"/>
      <c r="Q23" s="3"/>
      <c r="R23" s="3"/>
      <c r="S23" s="3"/>
    </row>
    <row r="24" spans="1:19" ht="15">
      <c r="A24" s="8">
        <v>10</v>
      </c>
      <c r="B24" s="8"/>
      <c r="C24" s="24" t="s">
        <v>192</v>
      </c>
      <c r="D24" s="3"/>
      <c r="E24" s="3"/>
      <c r="F24" s="3"/>
      <c r="G24" s="29">
        <f>G17</f>
        <v>0</v>
      </c>
      <c r="H24" s="9"/>
      <c r="I24" s="32">
        <v>1</v>
      </c>
      <c r="J24" s="9"/>
      <c r="K24" s="31"/>
      <c r="L24" s="3"/>
      <c r="M24" s="9">
        <f>+G24*I24</f>
        <v>0</v>
      </c>
      <c r="N24" s="3"/>
      <c r="O24" s="3"/>
      <c r="P24" s="3"/>
      <c r="Q24" s="3"/>
      <c r="R24" s="3"/>
      <c r="S24" s="3"/>
    </row>
    <row r="25" spans="1:19" ht="15">
      <c r="A25" s="8">
        <v>11</v>
      </c>
      <c r="B25" s="8"/>
      <c r="C25" s="24" t="s">
        <v>182</v>
      </c>
      <c r="D25" s="3"/>
      <c r="E25" s="29">
        <f>'Cost Category'!$C$36</f>
        <v>3.4886000000000004</v>
      </c>
      <c r="F25" s="9"/>
      <c r="G25" s="3"/>
      <c r="H25" s="3"/>
      <c r="I25" s="31"/>
      <c r="J25" s="3"/>
      <c r="K25" s="31">
        <v>1</v>
      </c>
      <c r="L25" s="3"/>
      <c r="M25" s="9">
        <f>ROUND(+E25*K25,2)</f>
        <v>3.49</v>
      </c>
      <c r="N25" s="3"/>
      <c r="O25" s="3"/>
      <c r="P25" s="3"/>
      <c r="Q25" s="3"/>
      <c r="R25" s="3"/>
      <c r="S25" s="3"/>
    </row>
    <row r="26" spans="1:19" ht="15">
      <c r="A26" s="334">
        <v>13</v>
      </c>
      <c r="B26" s="334"/>
      <c r="C26" s="49" t="s">
        <v>202</v>
      </c>
      <c r="D26" s="49"/>
      <c r="E26" s="49"/>
      <c r="F26" s="49"/>
      <c r="G26" s="49"/>
      <c r="H26" s="254"/>
      <c r="I26" s="255"/>
      <c r="J26" s="254"/>
      <c r="K26" s="254"/>
      <c r="L26" s="49"/>
      <c r="M26" s="253">
        <f>SUM(M22:M25)</f>
        <v>148.46</v>
      </c>
      <c r="N26" s="3"/>
      <c r="O26" s="3"/>
      <c r="P26" s="3"/>
      <c r="Q26" s="3"/>
      <c r="R26" s="3"/>
      <c r="S26" s="3"/>
    </row>
    <row r="27" spans="1:19" ht="15">
      <c r="A27" s="435"/>
      <c r="B27" s="435"/>
      <c r="C27" s="18"/>
      <c r="D27" s="18"/>
      <c r="E27" s="18"/>
      <c r="F27" s="18"/>
      <c r="G27" s="18"/>
      <c r="H27" s="66"/>
      <c r="I27" s="67"/>
      <c r="J27" s="66"/>
      <c r="K27" s="66"/>
      <c r="L27" s="18"/>
      <c r="M27" s="27"/>
      <c r="N27" s="3"/>
      <c r="O27" s="3"/>
      <c r="P27" s="3"/>
      <c r="Q27" s="3"/>
      <c r="R27" s="3"/>
      <c r="S27" s="3"/>
    </row>
    <row r="28" spans="1:19" ht="15">
      <c r="A28" s="8"/>
      <c r="B28" s="3"/>
      <c r="C28" s="23" t="s">
        <v>218</v>
      </c>
      <c r="D28" s="3"/>
      <c r="E28" s="3"/>
      <c r="F28" s="3"/>
      <c r="G28" s="3"/>
      <c r="H28" s="3"/>
      <c r="I28" s="31"/>
      <c r="J28" s="3"/>
      <c r="K28" s="3"/>
      <c r="L28" s="3"/>
      <c r="M28" s="3"/>
      <c r="N28" s="8" t="s">
        <v>318</v>
      </c>
      <c r="Q28" s="3"/>
      <c r="R28" s="3"/>
      <c r="S28" s="3"/>
    </row>
    <row r="29" spans="1:19" ht="15">
      <c r="A29" s="8">
        <v>14</v>
      </c>
      <c r="B29" s="3"/>
      <c r="C29" s="3" t="s">
        <v>630</v>
      </c>
      <c r="D29" s="3"/>
      <c r="E29" s="40">
        <v>1</v>
      </c>
      <c r="F29" s="3"/>
      <c r="G29" s="38">
        <f>+E29/$E$31</f>
        <v>0.5</v>
      </c>
      <c r="H29" s="3"/>
      <c r="I29" s="9">
        <f>+M19</f>
        <v>56.910000000000004</v>
      </c>
      <c r="J29" s="3"/>
      <c r="K29" s="29">
        <f>+G29*I29</f>
        <v>28.455000000000002</v>
      </c>
      <c r="L29" s="3"/>
      <c r="M29" s="3"/>
      <c r="N29" s="27">
        <f>I29*(M33/M31)</f>
        <v>57.084579052441931</v>
      </c>
      <c r="Q29" s="3"/>
      <c r="R29" s="3"/>
      <c r="S29" s="3"/>
    </row>
    <row r="30" spans="1:19" ht="15">
      <c r="A30" s="8">
        <v>15</v>
      </c>
      <c r="B30" s="3"/>
      <c r="C30" s="3" t="s">
        <v>631</v>
      </c>
      <c r="D30" s="3"/>
      <c r="E30" s="41">
        <v>1</v>
      </c>
      <c r="F30" s="3"/>
      <c r="G30" s="38">
        <f>+E30/$E$31</f>
        <v>0.5</v>
      </c>
      <c r="H30" s="3"/>
      <c r="I30" s="9">
        <f>+M26</f>
        <v>148.46</v>
      </c>
      <c r="J30" s="3"/>
      <c r="K30" s="48">
        <f>+G30*I30</f>
        <v>74.23</v>
      </c>
      <c r="L30" s="3"/>
      <c r="M30" s="3"/>
      <c r="N30" s="27">
        <f>I30*(M33/M31)</f>
        <v>148.91542094755806</v>
      </c>
      <c r="Q30" s="3"/>
      <c r="R30" s="3"/>
      <c r="S30" s="3"/>
    </row>
    <row r="31" spans="1:19" ht="15">
      <c r="A31" s="8">
        <v>16</v>
      </c>
      <c r="B31" s="3"/>
      <c r="C31" s="24" t="s">
        <v>178</v>
      </c>
      <c r="D31" s="3"/>
      <c r="E31" s="42">
        <f>SUM(E29:E30)</f>
        <v>2</v>
      </c>
      <c r="F31" s="3"/>
      <c r="G31" s="39">
        <f>SUM(G29:G30)</f>
        <v>1</v>
      </c>
      <c r="H31" s="3"/>
      <c r="I31" s="31"/>
      <c r="J31" s="3"/>
      <c r="K31" s="47">
        <f>SUM(K29:K30)</f>
        <v>102.685</v>
      </c>
      <c r="L31" s="3"/>
      <c r="M31" s="29">
        <f>+K31</f>
        <v>102.685</v>
      </c>
      <c r="N31" s="3"/>
      <c r="Q31" s="3"/>
      <c r="R31" s="3"/>
      <c r="S31" s="3"/>
    </row>
    <row r="32" spans="1:19" ht="15">
      <c r="A32" s="8"/>
      <c r="B32" s="3"/>
      <c r="C32" s="24"/>
      <c r="D32" s="3"/>
      <c r="E32" s="54"/>
      <c r="F32" s="3"/>
      <c r="G32" s="56"/>
      <c r="H32" s="3"/>
      <c r="I32" s="31"/>
      <c r="J32" s="3"/>
      <c r="K32" s="57"/>
      <c r="L32" s="3"/>
      <c r="M32" s="29"/>
      <c r="N32" s="3"/>
      <c r="Q32" s="3"/>
      <c r="R32" s="3"/>
      <c r="S32" s="3"/>
    </row>
    <row r="33" spans="1:13" ht="16.5" thickBot="1">
      <c r="A33" s="8">
        <v>17</v>
      </c>
      <c r="B33" s="3"/>
      <c r="C33" s="80" t="s">
        <v>172</v>
      </c>
      <c r="D33" s="80"/>
      <c r="E33" s="80"/>
      <c r="F33" s="80"/>
      <c r="G33" s="80"/>
      <c r="H33" s="80"/>
      <c r="I33" s="252"/>
      <c r="J33" s="80"/>
      <c r="K33" s="3"/>
      <c r="L33" s="3"/>
      <c r="M33" s="81">
        <f>ROUND(+M31,0)</f>
        <v>103</v>
      </c>
    </row>
    <row r="34" spans="1:13" ht="16.5" thickTop="1">
      <c r="A34" s="8"/>
      <c r="B34" s="3"/>
      <c r="C34" s="80"/>
      <c r="D34" s="80"/>
      <c r="E34" s="8"/>
      <c r="F34" s="8"/>
      <c r="G34" s="8"/>
      <c r="H34" s="8"/>
      <c r="I34" s="8"/>
      <c r="J34" s="8"/>
      <c r="K34" s="8"/>
      <c r="L34" s="3"/>
      <c r="M34" s="79"/>
    </row>
    <row r="35" spans="1:13" ht="15">
      <c r="A35" s="3"/>
      <c r="B35" s="3"/>
      <c r="C35" s="244"/>
      <c r="D35" s="3"/>
      <c r="E35" s="251"/>
      <c r="F35" s="8"/>
      <c r="G35" s="8"/>
      <c r="H35" s="8"/>
      <c r="I35" s="251"/>
      <c r="J35" s="8"/>
      <c r="K35" s="8"/>
      <c r="L35" s="3"/>
      <c r="M35" s="251"/>
    </row>
    <row r="36" spans="1:13" ht="15">
      <c r="C36" s="244"/>
      <c r="E36" s="40"/>
      <c r="I36" s="9"/>
      <c r="M36" s="29"/>
    </row>
    <row r="37" spans="1:13" ht="17.25">
      <c r="C37" s="244"/>
      <c r="E37" s="256"/>
      <c r="I37" s="9"/>
      <c r="M37" s="246"/>
    </row>
    <row r="38" spans="1:13" ht="18" customHeight="1">
      <c r="C38" s="244"/>
      <c r="E38" s="40"/>
      <c r="I38" s="9"/>
      <c r="M38" s="29"/>
    </row>
    <row r="39" spans="1:13" ht="15">
      <c r="A39" s="244"/>
    </row>
    <row r="40" spans="1:13" ht="15">
      <c r="C40" s="257"/>
      <c r="D40" s="3"/>
      <c r="E40" s="245"/>
      <c r="F40" s="245"/>
      <c r="G40" s="3"/>
      <c r="H40" s="3"/>
      <c r="I40" s="29"/>
      <c r="J40" s="3"/>
      <c r="K40" s="3"/>
      <c r="L40" s="3"/>
      <c r="M40" s="29"/>
    </row>
    <row r="41" spans="1:13" ht="15">
      <c r="C41" s="244"/>
      <c r="D41" s="3"/>
      <c r="E41" s="3"/>
      <c r="F41" s="3"/>
      <c r="G41" s="8"/>
      <c r="H41" s="8"/>
      <c r="I41" s="247"/>
      <c r="J41" s="247"/>
      <c r="K41" s="247"/>
      <c r="L41" s="8"/>
      <c r="M41" s="8"/>
    </row>
    <row r="42" spans="1:13" ht="15">
      <c r="C42" s="244"/>
      <c r="D42" s="3"/>
      <c r="E42" s="245"/>
      <c r="F42" s="3"/>
      <c r="G42" s="29"/>
      <c r="H42" s="3"/>
      <c r="I42" s="249"/>
      <c r="J42" s="29"/>
      <c r="K42" s="249"/>
      <c r="L42" s="3"/>
      <c r="M42" s="29"/>
    </row>
    <row r="43" spans="1:13" ht="15" hidden="1">
      <c r="C43" s="244" t="s">
        <v>305</v>
      </c>
      <c r="D43" s="3"/>
      <c r="E43" s="245"/>
      <c r="F43" s="3"/>
      <c r="G43" s="29"/>
      <c r="H43" s="3"/>
      <c r="I43" s="29"/>
      <c r="J43" s="29"/>
      <c r="K43" s="29"/>
      <c r="L43" s="3"/>
      <c r="M43" s="249">
        <v>0</v>
      </c>
    </row>
    <row r="44" spans="1:13" ht="15" hidden="1">
      <c r="C44" s="244"/>
      <c r="D44" s="3"/>
      <c r="E44" s="245"/>
      <c r="F44" s="3"/>
      <c r="G44" s="29"/>
      <c r="H44" s="3"/>
      <c r="I44" s="29"/>
      <c r="J44" s="29"/>
      <c r="K44" s="29"/>
      <c r="L44" s="3"/>
      <c r="M44" s="249"/>
    </row>
    <row r="45" spans="1:13" ht="15" hidden="1">
      <c r="C45" s="244" t="s">
        <v>304</v>
      </c>
      <c r="D45" s="3"/>
      <c r="E45" s="245">
        <f>E36</f>
        <v>0</v>
      </c>
      <c r="F45" s="3"/>
      <c r="G45" s="8"/>
      <c r="H45" s="8"/>
      <c r="I45" s="248" t="e">
        <f>M45/E45</f>
        <v>#DIV/0!</v>
      </c>
      <c r="J45" s="247"/>
      <c r="K45" s="247"/>
      <c r="L45" s="8"/>
      <c r="M45" s="247">
        <f>M36+M42+M43</f>
        <v>0</v>
      </c>
    </row>
    <row r="46" spans="1:13" ht="17.25" hidden="1">
      <c r="C46" s="244" t="s">
        <v>303</v>
      </c>
      <c r="D46" s="3"/>
      <c r="E46" s="245">
        <f>E37</f>
        <v>0</v>
      </c>
      <c r="F46" s="3"/>
      <c r="H46" s="3"/>
      <c r="I46" s="29">
        <f>I37</f>
        <v>0</v>
      </c>
      <c r="J46" s="29"/>
      <c r="L46" s="3"/>
      <c r="M46" s="246">
        <f>E46*I46</f>
        <v>0</v>
      </c>
    </row>
    <row r="47" spans="1:13" ht="15" hidden="1">
      <c r="C47" s="244" t="s">
        <v>171</v>
      </c>
      <c r="D47" s="3"/>
      <c r="E47" s="245"/>
      <c r="F47" s="3"/>
      <c r="G47" s="3"/>
      <c r="H47" s="3"/>
      <c r="I47" s="29"/>
      <c r="J47" s="29"/>
      <c r="K47" s="29"/>
      <c r="L47" s="3"/>
      <c r="M47" s="29">
        <f>SUM(M45:M46)</f>
        <v>0</v>
      </c>
    </row>
    <row r="48" spans="1:13" ht="15" hidden="1">
      <c r="C48" s="244"/>
      <c r="M48" s="29"/>
    </row>
    <row r="49" spans="1:13" ht="15" hidden="1">
      <c r="C49" s="244"/>
      <c r="E49" s="245"/>
      <c r="F49" s="3"/>
      <c r="G49" s="3"/>
      <c r="H49" s="3"/>
      <c r="I49" s="29"/>
      <c r="J49" s="3"/>
      <c r="K49" s="3"/>
      <c r="L49" s="3"/>
      <c r="M49" s="29"/>
    </row>
    <row r="50" spans="1:13" ht="15" hidden="1">
      <c r="A50" s="244"/>
      <c r="C50" s="244"/>
      <c r="D50" s="3"/>
      <c r="E50" s="3"/>
      <c r="F50" s="3"/>
      <c r="G50" s="3"/>
      <c r="H50" s="3"/>
      <c r="I50" s="3"/>
      <c r="J50" s="3"/>
      <c r="K50" s="3"/>
      <c r="L50" s="3"/>
      <c r="M50" s="3"/>
    </row>
    <row r="51" spans="1:13" ht="15">
      <c r="C51" s="244"/>
      <c r="D51" s="3"/>
      <c r="E51" s="245"/>
      <c r="F51" s="3"/>
      <c r="G51" s="3"/>
      <c r="H51" s="3"/>
      <c r="J51" s="3"/>
      <c r="K51" s="3"/>
      <c r="L51" s="3"/>
      <c r="M51" s="29"/>
    </row>
    <row r="52" spans="1:13" ht="15">
      <c r="C52" s="244"/>
      <c r="D52" s="3"/>
      <c r="E52" s="245"/>
      <c r="F52" s="3"/>
      <c r="G52" s="3"/>
      <c r="H52" s="3"/>
      <c r="I52" s="29"/>
      <c r="J52" s="3"/>
      <c r="K52" s="3"/>
      <c r="L52" s="3"/>
      <c r="M52" s="29"/>
    </row>
    <row r="53" spans="1:13" ht="15">
      <c r="C53" s="244"/>
      <c r="D53" s="3"/>
      <c r="E53" s="245"/>
      <c r="F53" s="3"/>
      <c r="G53" s="3"/>
      <c r="H53" s="3"/>
      <c r="I53" s="29"/>
      <c r="J53" s="3"/>
      <c r="K53" s="3"/>
      <c r="L53" s="3"/>
      <c r="M53" s="29"/>
    </row>
    <row r="54" spans="1:13" ht="15">
      <c r="C54" s="244"/>
      <c r="D54" s="3"/>
      <c r="E54" s="245"/>
      <c r="F54" s="3"/>
      <c r="G54" s="3"/>
      <c r="H54" s="3"/>
      <c r="I54" s="29"/>
      <c r="J54" s="3"/>
      <c r="K54" s="3"/>
      <c r="L54" s="3"/>
      <c r="M54" s="29"/>
    </row>
    <row r="55" spans="1:13" ht="15">
      <c r="C55" s="244"/>
      <c r="D55" s="3"/>
      <c r="E55" s="245"/>
      <c r="F55" s="3"/>
      <c r="G55" s="3"/>
      <c r="H55" s="3"/>
      <c r="I55" s="29"/>
      <c r="J55" s="3"/>
      <c r="K55" s="3"/>
      <c r="L55" s="3"/>
      <c r="M55" s="29"/>
    </row>
    <row r="56" spans="1:13" ht="15">
      <c r="C56" s="244"/>
      <c r="D56" s="3"/>
      <c r="E56" s="245"/>
      <c r="F56" s="3"/>
      <c r="G56" s="3"/>
      <c r="H56" s="3"/>
      <c r="I56" s="29"/>
      <c r="J56" s="3"/>
      <c r="K56" s="3"/>
      <c r="L56" s="3"/>
      <c r="M56" s="29"/>
    </row>
    <row r="57" spans="1:13" ht="15">
      <c r="C57" s="244"/>
      <c r="D57" s="3"/>
      <c r="E57" s="245"/>
      <c r="F57" s="3"/>
      <c r="G57" s="3"/>
      <c r="H57" s="3"/>
      <c r="I57" s="29"/>
      <c r="J57" s="3"/>
      <c r="K57" s="3"/>
      <c r="L57" s="3"/>
      <c r="M57" s="29"/>
    </row>
    <row r="58" spans="1:13" ht="15">
      <c r="C58" s="3"/>
      <c r="D58" s="3"/>
      <c r="E58" s="3"/>
      <c r="F58" s="3"/>
      <c r="G58" s="3"/>
      <c r="H58" s="3"/>
      <c r="I58" s="29"/>
      <c r="J58" s="3"/>
      <c r="K58" s="3"/>
      <c r="L58" s="3"/>
    </row>
    <row r="59" spans="1:13" ht="15">
      <c r="C59" s="244"/>
      <c r="M59" s="29"/>
    </row>
    <row r="61" spans="1:13" ht="15">
      <c r="A61" s="244"/>
      <c r="C61" s="244"/>
      <c r="D61" s="3"/>
      <c r="E61" s="3"/>
      <c r="F61" s="3"/>
      <c r="G61" s="3"/>
      <c r="H61" s="3"/>
      <c r="I61" s="3"/>
      <c r="J61" s="3"/>
      <c r="K61" s="3"/>
      <c r="L61" s="3"/>
      <c r="M61" s="3"/>
    </row>
    <row r="62" spans="1:13" ht="15">
      <c r="C62" s="244"/>
      <c r="D62" s="3"/>
      <c r="E62" s="245"/>
      <c r="F62" s="3"/>
      <c r="G62" s="3"/>
      <c r="H62" s="3"/>
      <c r="J62" s="3"/>
      <c r="K62" s="3"/>
      <c r="L62" s="3"/>
      <c r="M62" s="29"/>
    </row>
    <row r="63" spans="1:13" ht="15">
      <c r="C63" s="244"/>
      <c r="D63" s="3"/>
      <c r="E63" s="245"/>
      <c r="F63" s="3"/>
      <c r="G63" s="3"/>
      <c r="H63" s="3"/>
      <c r="I63" s="29"/>
      <c r="J63" s="3"/>
      <c r="K63" s="3"/>
      <c r="L63" s="3"/>
      <c r="M63" s="29"/>
    </row>
    <row r="64" spans="1:13" ht="15">
      <c r="C64" s="244"/>
      <c r="D64" s="3"/>
      <c r="E64" s="245"/>
      <c r="F64" s="3"/>
      <c r="G64" s="3"/>
      <c r="H64" s="3"/>
      <c r="I64" s="29"/>
      <c r="J64" s="3"/>
      <c r="K64" s="3"/>
      <c r="L64" s="3"/>
      <c r="M64" s="29"/>
    </row>
    <row r="65" spans="3:13" ht="15">
      <c r="C65" s="244"/>
      <c r="D65" s="3"/>
      <c r="E65" s="245"/>
      <c r="F65" s="3"/>
      <c r="G65" s="3"/>
      <c r="H65" s="3"/>
      <c r="I65" s="29"/>
      <c r="J65" s="3"/>
      <c r="K65" s="3"/>
      <c r="L65" s="3"/>
      <c r="M65" s="29"/>
    </row>
    <row r="66" spans="3:13" ht="15">
      <c r="C66" s="244"/>
      <c r="D66" s="3"/>
      <c r="E66" s="245"/>
      <c r="F66" s="3"/>
      <c r="G66" s="3"/>
      <c r="H66" s="3"/>
      <c r="I66" s="29"/>
      <c r="J66" s="3"/>
      <c r="K66" s="3"/>
      <c r="L66" s="3"/>
      <c r="M66" s="29"/>
    </row>
    <row r="67" spans="3:13" ht="15">
      <c r="C67" s="244"/>
      <c r="D67" s="3"/>
      <c r="E67" s="245"/>
      <c r="F67" s="3"/>
      <c r="G67" s="3"/>
      <c r="H67" s="3"/>
      <c r="I67" s="29"/>
      <c r="J67" s="3"/>
      <c r="K67" s="3"/>
      <c r="L67" s="3"/>
      <c r="M67" s="29"/>
    </row>
    <row r="68" spans="3:13" ht="15">
      <c r="C68" s="244"/>
      <c r="D68" s="3"/>
      <c r="E68" s="245"/>
      <c r="F68" s="3"/>
      <c r="G68" s="3"/>
      <c r="H68" s="3"/>
      <c r="I68" s="29"/>
      <c r="J68" s="3"/>
      <c r="K68" s="3"/>
      <c r="L68" s="3"/>
      <c r="M68" s="29"/>
    </row>
    <row r="69" spans="3:13" ht="15">
      <c r="C69" s="3"/>
      <c r="D69" s="3"/>
      <c r="E69" s="3"/>
      <c r="F69" s="3"/>
      <c r="G69" s="3"/>
      <c r="H69" s="3"/>
      <c r="I69" s="29"/>
      <c r="J69" s="3"/>
      <c r="K69" s="3"/>
      <c r="L69" s="3"/>
    </row>
    <row r="70" spans="3:13" ht="15">
      <c r="C70" s="244"/>
      <c r="M70" s="29"/>
    </row>
  </sheetData>
  <mergeCells count="7">
    <mergeCell ref="A3:M3"/>
    <mergeCell ref="A9:M9"/>
    <mergeCell ref="A10:M10"/>
    <mergeCell ref="E12:G12"/>
    <mergeCell ref="A4:M4"/>
    <mergeCell ref="A5:M5"/>
    <mergeCell ref="A7:M7"/>
  </mergeCells>
  <pageMargins left="0.71" right="0.5" top="0.75" bottom="0.5" header="0.75" footer="0.5"/>
  <pageSetup scale="82" orientation="portrait" horizontalDpi="1200" verticalDpi="1200" r:id="rId1"/>
  <headerFooter alignWithMargins="0">
    <oddHeader>&amp;RWP JRD Discretionary Services
&amp;P of &amp;N</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3:S51"/>
  <sheetViews>
    <sheetView zoomScale="85" zoomScaleNormal="85" workbookViewId="0">
      <selection activeCell="A6" sqref="A6"/>
    </sheetView>
  </sheetViews>
  <sheetFormatPr defaultRowHeight="12.75"/>
  <cols>
    <col min="2" max="2" width="1.28515625" customWidth="1"/>
    <col min="3" max="3" width="45.85546875" customWidth="1"/>
    <col min="4" max="4" width="1.85546875" customWidth="1"/>
    <col min="5" max="5" width="11.5703125" bestFit="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460</v>
      </c>
      <c r="B4" s="561"/>
      <c r="C4" s="562"/>
      <c r="D4" s="562"/>
      <c r="E4" s="562"/>
      <c r="F4" s="562"/>
      <c r="G4" s="562"/>
      <c r="H4" s="562"/>
      <c r="I4" s="562"/>
      <c r="J4" s="562"/>
      <c r="K4" s="562"/>
      <c r="L4" s="562"/>
      <c r="M4" s="562"/>
      <c r="N4" s="3"/>
      <c r="O4" s="3"/>
      <c r="P4" s="3"/>
      <c r="Q4" s="3"/>
      <c r="R4" s="3"/>
      <c r="S4" s="3"/>
    </row>
    <row r="5" spans="1:19" ht="15.75">
      <c r="A5" s="563" t="s">
        <v>635</v>
      </c>
      <c r="B5" s="563"/>
      <c r="C5" s="563"/>
      <c r="D5" s="563"/>
      <c r="E5" s="563"/>
      <c r="F5" s="563"/>
      <c r="G5" s="563"/>
      <c r="H5" s="563"/>
      <c r="I5" s="563"/>
      <c r="J5" s="563"/>
      <c r="K5" s="563"/>
      <c r="L5" s="563"/>
      <c r="M5" s="563"/>
      <c r="N5" s="333"/>
      <c r="O5" s="333"/>
      <c r="P5" s="333"/>
      <c r="Q5" s="333"/>
      <c r="R5" s="333"/>
      <c r="S5" s="333"/>
    </row>
    <row r="6" spans="1:19" ht="15.75">
      <c r="A6" s="492"/>
      <c r="B6" s="492"/>
      <c r="C6" s="492"/>
      <c r="D6" s="492"/>
      <c r="E6" s="492"/>
      <c r="F6" s="492"/>
      <c r="G6" s="492"/>
      <c r="H6" s="492"/>
      <c r="I6" s="492"/>
      <c r="J6" s="492"/>
      <c r="K6" s="492"/>
      <c r="L6" s="492"/>
      <c r="M6" s="492"/>
      <c r="N6" s="492"/>
      <c r="O6" s="492"/>
      <c r="P6" s="492"/>
      <c r="Q6" s="492"/>
      <c r="R6" s="492"/>
      <c r="S6" s="492"/>
    </row>
    <row r="7" spans="1:19" ht="15.75">
      <c r="A7" s="552" t="s">
        <v>613</v>
      </c>
      <c r="B7" s="552"/>
      <c r="C7" s="560"/>
      <c r="D7" s="560"/>
      <c r="E7" s="560"/>
      <c r="F7" s="560"/>
      <c r="G7" s="560"/>
      <c r="H7" s="560"/>
      <c r="I7" s="560"/>
      <c r="J7" s="560"/>
      <c r="K7" s="560"/>
      <c r="L7" s="560"/>
      <c r="M7" s="560"/>
      <c r="N7" s="492"/>
      <c r="O7" s="492"/>
      <c r="P7" s="492"/>
      <c r="Q7" s="492"/>
      <c r="R7" s="492"/>
      <c r="S7" s="492"/>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34.25" customHeight="1">
      <c r="A10" s="584" t="s">
        <v>112</v>
      </c>
      <c r="B10" s="585"/>
      <c r="C10" s="586"/>
      <c r="D10" s="586"/>
      <c r="E10" s="586"/>
      <c r="F10" s="586"/>
      <c r="G10" s="586"/>
      <c r="H10" s="586"/>
      <c r="I10" s="586"/>
      <c r="J10" s="586"/>
      <c r="K10" s="586"/>
      <c r="L10" s="586"/>
      <c r="M10" s="587"/>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5" t="s">
        <v>169</v>
      </c>
      <c r="B12" s="335"/>
      <c r="C12" s="18"/>
      <c r="D12" s="18"/>
      <c r="E12" s="559" t="s">
        <v>173</v>
      </c>
      <c r="F12" s="559"/>
      <c r="G12" s="559"/>
      <c r="H12" s="332"/>
      <c r="I12" s="332" t="s">
        <v>200</v>
      </c>
      <c r="J12" s="332"/>
      <c r="K12" s="332" t="s">
        <v>200</v>
      </c>
      <c r="L12" s="332"/>
      <c r="M12" s="332" t="s">
        <v>178</v>
      </c>
      <c r="N12" s="3"/>
      <c r="O12" s="3"/>
      <c r="P12" s="3"/>
      <c r="Q12" s="3"/>
      <c r="R12" s="3"/>
      <c r="S12" s="3"/>
    </row>
    <row r="13" spans="1:19" ht="15.75">
      <c r="A13" s="11" t="s">
        <v>170</v>
      </c>
      <c r="B13" s="332"/>
      <c r="C13" s="11" t="s">
        <v>194</v>
      </c>
      <c r="D13" s="332"/>
      <c r="E13" s="19" t="s">
        <v>176</v>
      </c>
      <c r="F13" s="332"/>
      <c r="G13" s="11" t="s">
        <v>177</v>
      </c>
      <c r="H13" s="332"/>
      <c r="I13" s="19" t="s">
        <v>201</v>
      </c>
      <c r="J13" s="332"/>
      <c r="K13" s="11" t="s">
        <v>175</v>
      </c>
      <c r="L13" s="332"/>
      <c r="M13" s="11" t="s">
        <v>179</v>
      </c>
      <c r="N13" s="3"/>
      <c r="O13" s="3"/>
      <c r="P13" s="3"/>
      <c r="Q13" s="3"/>
      <c r="R13" s="3"/>
      <c r="S13" s="3"/>
    </row>
    <row r="14" spans="1:19" ht="15">
      <c r="A14" s="8"/>
      <c r="B14" s="8"/>
      <c r="C14" s="3"/>
      <c r="D14" s="3"/>
      <c r="E14" s="3"/>
      <c r="F14" s="3"/>
      <c r="G14" s="3"/>
      <c r="H14" s="3"/>
      <c r="I14" s="31"/>
      <c r="J14" s="3"/>
      <c r="K14" s="3"/>
      <c r="L14" s="3"/>
      <c r="M14" s="27"/>
      <c r="N14" s="3"/>
      <c r="O14" s="3"/>
      <c r="P14" s="3"/>
      <c r="Q14" s="3"/>
      <c r="R14" s="3"/>
      <c r="S14" s="3"/>
    </row>
    <row r="15" spans="1:19" ht="15">
      <c r="A15" s="8"/>
      <c r="B15" s="8"/>
      <c r="C15" s="23" t="s">
        <v>195</v>
      </c>
      <c r="D15" s="3"/>
      <c r="E15" s="3"/>
      <c r="F15" s="3"/>
      <c r="G15" s="3"/>
      <c r="H15" s="3"/>
      <c r="I15" s="31"/>
      <c r="J15" s="3"/>
      <c r="K15" s="3"/>
      <c r="L15" s="3"/>
      <c r="M15" s="27"/>
      <c r="N15" s="3"/>
      <c r="O15" s="3"/>
      <c r="P15" s="3"/>
      <c r="Q15" s="3"/>
      <c r="R15" s="3"/>
      <c r="S15" s="3"/>
    </row>
    <row r="16" spans="1:19" ht="15">
      <c r="A16" s="8">
        <v>1</v>
      </c>
      <c r="B16" s="8"/>
      <c r="C16" s="24" t="s">
        <v>230</v>
      </c>
      <c r="D16" s="3"/>
      <c r="E16" s="9">
        <f>'Cost Category'!$C$20</f>
        <v>192.06</v>
      </c>
      <c r="F16" s="9"/>
      <c r="G16" s="3"/>
      <c r="H16" s="3"/>
      <c r="I16" s="31"/>
      <c r="J16" s="3"/>
      <c r="K16" s="31">
        <v>1</v>
      </c>
      <c r="L16" s="3"/>
      <c r="M16" s="9">
        <f>ROUND(+E16*K16,2)</f>
        <v>192.06</v>
      </c>
      <c r="N16" s="3"/>
      <c r="O16" s="3"/>
      <c r="P16" s="3"/>
      <c r="Q16" s="3"/>
      <c r="R16" s="3"/>
      <c r="S16" s="3"/>
    </row>
    <row r="17" spans="1:19" ht="15">
      <c r="A17" s="8">
        <v>2</v>
      </c>
      <c r="B17" s="8"/>
      <c r="C17" s="24" t="s">
        <v>193</v>
      </c>
      <c r="D17" s="3"/>
      <c r="E17" s="3"/>
      <c r="F17" s="3"/>
      <c r="G17" s="9">
        <f>+'Cost Category'!$C$32</f>
        <v>0.92</v>
      </c>
      <c r="H17" s="9"/>
      <c r="I17" s="32">
        <v>1</v>
      </c>
      <c r="J17" s="9"/>
      <c r="K17" s="31"/>
      <c r="L17" s="3"/>
      <c r="M17" s="9">
        <f>+G17*I17</f>
        <v>0.92</v>
      </c>
      <c r="N17" s="3"/>
      <c r="O17" s="3"/>
      <c r="P17" s="3"/>
      <c r="Q17" s="3"/>
      <c r="R17" s="3"/>
      <c r="S17" s="3"/>
    </row>
    <row r="18" spans="1:19" ht="15">
      <c r="A18" s="8">
        <v>3</v>
      </c>
      <c r="B18" s="8"/>
      <c r="C18" s="24" t="s">
        <v>192</v>
      </c>
      <c r="D18" s="3"/>
      <c r="E18" s="3"/>
      <c r="F18" s="3"/>
      <c r="G18" s="29">
        <f>'Cost Category'!C34</f>
        <v>0</v>
      </c>
      <c r="H18" s="9"/>
      <c r="I18" s="32">
        <v>1</v>
      </c>
      <c r="J18" s="9"/>
      <c r="K18" s="31"/>
      <c r="L18" s="3"/>
      <c r="M18" s="9">
        <f>+G18*I18</f>
        <v>0</v>
      </c>
      <c r="N18" s="3"/>
      <c r="O18" s="3"/>
      <c r="P18" s="3"/>
      <c r="Q18" s="3"/>
      <c r="R18" s="3"/>
      <c r="S18" s="3"/>
    </row>
    <row r="19" spans="1:19" ht="15">
      <c r="A19" s="8">
        <v>4</v>
      </c>
      <c r="B19" s="8"/>
      <c r="C19" s="24" t="s">
        <v>182</v>
      </c>
      <c r="D19" s="3"/>
      <c r="E19" s="9">
        <f>'Cost Category'!$C$37</f>
        <v>5.33</v>
      </c>
      <c r="F19" s="9"/>
      <c r="G19" s="3"/>
      <c r="H19" s="3"/>
      <c r="I19" s="31"/>
      <c r="J19" s="3"/>
      <c r="K19" s="31">
        <v>1</v>
      </c>
      <c r="L19" s="3"/>
      <c r="M19" s="9">
        <f>ROUND(+E19*K19,2)</f>
        <v>5.33</v>
      </c>
      <c r="N19" s="3"/>
      <c r="O19" s="3"/>
      <c r="P19" s="3"/>
      <c r="Q19" s="3"/>
      <c r="R19" s="3"/>
      <c r="S19" s="3"/>
    </row>
    <row r="20" spans="1:19" ht="15">
      <c r="A20" s="8">
        <v>5</v>
      </c>
      <c r="B20" s="8"/>
      <c r="C20" s="49" t="s">
        <v>202</v>
      </c>
      <c r="D20" s="49"/>
      <c r="E20" s="49"/>
      <c r="F20" s="49"/>
      <c r="G20" s="49"/>
      <c r="H20" s="254"/>
      <c r="I20" s="255"/>
      <c r="J20" s="254"/>
      <c r="K20" s="254"/>
      <c r="L20" s="49"/>
      <c r="M20" s="253">
        <f>SUM(M16:M19)</f>
        <v>198.31</v>
      </c>
      <c r="N20" s="3"/>
      <c r="O20" s="3"/>
      <c r="P20" s="3"/>
      <c r="Q20" s="3"/>
      <c r="R20" s="3"/>
      <c r="S20" s="3"/>
    </row>
    <row r="21" spans="1:19" ht="15">
      <c r="A21" s="8">
        <v>6</v>
      </c>
      <c r="B21" s="8"/>
      <c r="C21" s="24" t="s">
        <v>178</v>
      </c>
      <c r="D21" s="3"/>
      <c r="E21" s="54"/>
      <c r="F21" s="18"/>
      <c r="G21" s="56"/>
      <c r="H21" s="18"/>
      <c r="I21" s="60"/>
      <c r="J21" s="18"/>
      <c r="K21" s="57"/>
      <c r="L21" s="3"/>
      <c r="M21" s="29">
        <f>+M20</f>
        <v>198.31</v>
      </c>
      <c r="N21" s="3"/>
      <c r="O21" s="3"/>
      <c r="P21" s="3"/>
      <c r="Q21" s="3"/>
      <c r="R21" s="3"/>
      <c r="S21" s="3"/>
    </row>
    <row r="22" spans="1:19" ht="15">
      <c r="C22" s="24"/>
      <c r="D22" s="3"/>
      <c r="E22" s="54"/>
      <c r="F22" s="3"/>
      <c r="G22" s="56"/>
      <c r="H22" s="3"/>
      <c r="I22" s="31"/>
      <c r="J22" s="3"/>
      <c r="K22" s="57"/>
      <c r="L22" s="3"/>
      <c r="M22" s="29"/>
      <c r="N22" s="3"/>
    </row>
    <row r="23" spans="1:19" ht="16.5" thickBot="1">
      <c r="A23" s="8">
        <v>7</v>
      </c>
      <c r="C23" s="80" t="s">
        <v>172</v>
      </c>
      <c r="D23" s="80"/>
      <c r="E23" s="80"/>
      <c r="F23" s="80"/>
      <c r="G23" s="80"/>
      <c r="H23" s="80"/>
      <c r="I23" s="252"/>
      <c r="J23" s="80"/>
      <c r="K23" s="3"/>
      <c r="L23" s="3"/>
      <c r="M23" s="81">
        <f>ROUND(+M21,0)</f>
        <v>198</v>
      </c>
      <c r="N23" s="3"/>
    </row>
    <row r="24" spans="1:19" ht="18" thickTop="1">
      <c r="C24" s="244"/>
      <c r="E24" s="261"/>
      <c r="F24" s="3"/>
      <c r="G24" s="3"/>
      <c r="H24" s="3"/>
      <c r="I24" s="29"/>
      <c r="J24" s="3"/>
      <c r="K24" s="3"/>
      <c r="L24" s="3"/>
      <c r="M24" s="246"/>
      <c r="N24" s="3"/>
    </row>
    <row r="25" spans="1:19" ht="15">
      <c r="C25" s="244"/>
      <c r="D25" s="3"/>
      <c r="E25" s="260"/>
      <c r="I25" s="29"/>
      <c r="M25" s="9"/>
      <c r="N25" s="3"/>
    </row>
    <row r="26" spans="1:19" ht="15">
      <c r="A26" s="244"/>
      <c r="N26" s="3"/>
    </row>
    <row r="27" spans="1:19" ht="15">
      <c r="C27" s="244"/>
      <c r="D27" s="3"/>
      <c r="E27" s="8"/>
      <c r="F27" s="245"/>
      <c r="G27" s="3"/>
      <c r="H27" s="3"/>
      <c r="I27" s="29"/>
      <c r="J27" s="3"/>
      <c r="K27" s="3"/>
      <c r="L27" s="3"/>
      <c r="M27" s="29"/>
      <c r="N27" s="3"/>
    </row>
    <row r="28" spans="1:19" ht="15">
      <c r="C28" s="244"/>
      <c r="D28" s="3"/>
      <c r="E28" s="251"/>
      <c r="F28" s="3"/>
      <c r="G28" s="8"/>
      <c r="H28" s="8"/>
      <c r="I28" s="247"/>
      <c r="J28" s="247"/>
      <c r="K28" s="247"/>
      <c r="L28" s="8"/>
      <c r="M28" s="8"/>
    </row>
    <row r="29" spans="1:19" ht="15">
      <c r="C29" s="244"/>
      <c r="D29" s="3"/>
      <c r="E29" s="245"/>
      <c r="F29" s="3"/>
      <c r="G29" s="29"/>
      <c r="H29" s="3"/>
      <c r="I29" s="249"/>
      <c r="J29" s="29"/>
      <c r="K29" s="249"/>
      <c r="L29" s="3"/>
      <c r="M29" s="29"/>
    </row>
    <row r="30" spans="1:19" ht="15">
      <c r="C30" s="244"/>
      <c r="D30" s="3"/>
      <c r="E30" s="245"/>
      <c r="F30" s="3"/>
      <c r="G30" s="29"/>
      <c r="H30" s="3"/>
      <c r="I30" s="29"/>
      <c r="J30" s="29"/>
      <c r="K30" s="29"/>
      <c r="L30" s="3"/>
      <c r="M30" s="249"/>
    </row>
    <row r="31" spans="1:19" ht="15">
      <c r="A31" s="244"/>
      <c r="C31" s="244"/>
      <c r="D31" s="3"/>
      <c r="E31" s="3"/>
      <c r="F31" s="3"/>
      <c r="G31" s="3"/>
      <c r="H31" s="3"/>
      <c r="I31" s="3"/>
      <c r="J31" s="3"/>
      <c r="K31" s="3"/>
      <c r="L31" s="3"/>
      <c r="M31" s="3"/>
    </row>
    <row r="32" spans="1:19" ht="15">
      <c r="C32" s="244"/>
      <c r="D32" s="3"/>
      <c r="E32" s="245"/>
      <c r="F32" s="3"/>
      <c r="G32" s="3"/>
      <c r="H32" s="3"/>
      <c r="J32" s="3"/>
      <c r="K32" s="3"/>
      <c r="L32" s="3"/>
      <c r="M32" s="29"/>
    </row>
    <row r="33" spans="1:13" ht="15">
      <c r="C33" s="244"/>
      <c r="D33" s="3"/>
      <c r="E33" s="245"/>
      <c r="F33" s="3"/>
      <c r="G33" s="3"/>
      <c r="H33" s="3"/>
      <c r="I33" s="29"/>
      <c r="J33" s="3"/>
      <c r="K33" s="3"/>
      <c r="L33" s="3"/>
      <c r="M33" s="29"/>
    </row>
    <row r="34" spans="1:13" ht="15">
      <c r="C34" s="244"/>
      <c r="D34" s="3"/>
      <c r="E34" s="245"/>
      <c r="F34" s="3"/>
      <c r="G34" s="3"/>
      <c r="H34" s="3"/>
      <c r="I34" s="29"/>
      <c r="J34" s="3"/>
      <c r="K34" s="3"/>
      <c r="L34" s="3"/>
      <c r="M34" s="29"/>
    </row>
    <row r="35" spans="1:13" ht="15">
      <c r="C35" s="244"/>
      <c r="D35" s="3"/>
      <c r="E35" s="245"/>
      <c r="F35" s="3"/>
      <c r="G35" s="3"/>
      <c r="H35" s="3"/>
      <c r="I35" s="29"/>
      <c r="J35" s="3"/>
      <c r="K35" s="3"/>
      <c r="L35" s="3"/>
      <c r="M35" s="29"/>
    </row>
    <row r="36" spans="1:13" ht="15">
      <c r="C36" s="244"/>
      <c r="D36" s="3"/>
      <c r="E36" s="245"/>
      <c r="F36" s="3"/>
      <c r="G36" s="3"/>
      <c r="H36" s="3"/>
      <c r="I36" s="29"/>
      <c r="J36" s="3"/>
      <c r="K36" s="3"/>
      <c r="L36" s="3"/>
      <c r="M36" s="29"/>
    </row>
    <row r="37" spans="1:13" ht="15">
      <c r="C37" s="244"/>
      <c r="D37" s="3"/>
      <c r="E37" s="245"/>
      <c r="F37" s="3"/>
      <c r="G37" s="3"/>
      <c r="H37" s="3"/>
      <c r="I37" s="29"/>
      <c r="J37" s="3"/>
      <c r="K37" s="3"/>
      <c r="L37" s="3"/>
      <c r="M37" s="29"/>
    </row>
    <row r="38" spans="1:13" ht="15">
      <c r="C38" s="244"/>
      <c r="D38" s="3"/>
      <c r="E38" s="245"/>
      <c r="F38" s="3"/>
      <c r="G38" s="3"/>
      <c r="H38" s="3"/>
      <c r="I38" s="29"/>
      <c r="J38" s="3"/>
      <c r="K38" s="3"/>
      <c r="L38" s="3"/>
      <c r="M38" s="29"/>
    </row>
    <row r="39" spans="1:13" ht="15">
      <c r="C39" s="3"/>
      <c r="D39" s="3"/>
      <c r="E39" s="3"/>
      <c r="F39" s="3"/>
      <c r="G39" s="3"/>
      <c r="H39" s="3"/>
      <c r="I39" s="29"/>
      <c r="J39" s="3"/>
      <c r="K39" s="3"/>
      <c r="L39" s="3"/>
    </row>
    <row r="40" spans="1:13" ht="15">
      <c r="C40" s="244"/>
      <c r="M40" s="29"/>
    </row>
    <row r="42" spans="1:13" ht="15">
      <c r="A42" s="244"/>
      <c r="C42" s="244"/>
      <c r="D42" s="3"/>
      <c r="E42" s="3"/>
      <c r="F42" s="3"/>
      <c r="G42" s="3"/>
      <c r="H42" s="3"/>
      <c r="I42" s="3"/>
      <c r="J42" s="3"/>
      <c r="K42" s="3"/>
      <c r="L42" s="3"/>
      <c r="M42" s="3"/>
    </row>
    <row r="43" spans="1:13" ht="15">
      <c r="C43" s="244"/>
      <c r="D43" s="3"/>
      <c r="E43" s="245"/>
      <c r="F43" s="3"/>
      <c r="G43" s="3"/>
      <c r="H43" s="3"/>
      <c r="J43" s="3"/>
      <c r="K43" s="3"/>
      <c r="L43" s="3"/>
      <c r="M43" s="29"/>
    </row>
    <row r="44" spans="1:13" ht="15">
      <c r="C44" s="244"/>
      <c r="D44" s="3"/>
      <c r="E44" s="245"/>
      <c r="F44" s="3"/>
      <c r="G44" s="3"/>
      <c r="H44" s="3"/>
      <c r="I44" s="29"/>
      <c r="J44" s="3"/>
      <c r="K44" s="3"/>
      <c r="L44" s="3"/>
      <c r="M44" s="29"/>
    </row>
    <row r="45" spans="1:13" ht="15">
      <c r="C45" s="244"/>
      <c r="D45" s="3"/>
      <c r="E45" s="245"/>
      <c r="F45" s="3"/>
      <c r="G45" s="3"/>
      <c r="H45" s="3"/>
      <c r="I45" s="29"/>
      <c r="J45" s="3"/>
      <c r="K45" s="3"/>
      <c r="L45" s="3"/>
      <c r="M45" s="29"/>
    </row>
    <row r="46" spans="1:13" ht="15">
      <c r="C46" s="244"/>
      <c r="D46" s="3"/>
      <c r="E46" s="245"/>
      <c r="F46" s="3"/>
      <c r="G46" s="3"/>
      <c r="H46" s="3"/>
      <c r="I46" s="29"/>
      <c r="J46" s="3"/>
      <c r="K46" s="3"/>
      <c r="L46" s="3"/>
      <c r="M46" s="29"/>
    </row>
    <row r="47" spans="1:13" ht="15">
      <c r="C47" s="244"/>
      <c r="D47" s="3"/>
      <c r="E47" s="245"/>
      <c r="F47" s="3"/>
      <c r="G47" s="3"/>
      <c r="H47" s="3"/>
      <c r="I47" s="29"/>
      <c r="J47" s="3"/>
      <c r="K47" s="3"/>
      <c r="L47" s="3"/>
      <c r="M47" s="29"/>
    </row>
    <row r="48" spans="1:13" ht="15">
      <c r="C48" s="244"/>
      <c r="D48" s="3"/>
      <c r="E48" s="245"/>
      <c r="F48" s="3"/>
      <c r="G48" s="3"/>
      <c r="H48" s="3"/>
      <c r="I48" s="29"/>
      <c r="J48" s="3"/>
      <c r="K48" s="3"/>
      <c r="L48" s="3"/>
      <c r="M48" s="29"/>
    </row>
    <row r="49" spans="3:13" ht="15">
      <c r="C49" s="244"/>
      <c r="D49" s="3"/>
      <c r="E49" s="245"/>
      <c r="F49" s="3"/>
      <c r="G49" s="3"/>
      <c r="H49" s="3"/>
      <c r="I49" s="29"/>
      <c r="J49" s="3"/>
      <c r="K49" s="3"/>
      <c r="L49" s="3"/>
      <c r="M49" s="29"/>
    </row>
    <row r="50" spans="3:13" ht="15">
      <c r="C50" s="3"/>
      <c r="D50" s="3"/>
      <c r="E50" s="3"/>
      <c r="F50" s="3"/>
      <c r="G50" s="3"/>
      <c r="H50" s="3"/>
      <c r="I50" s="29"/>
      <c r="J50" s="3"/>
      <c r="K50" s="3"/>
      <c r="L50" s="3"/>
    </row>
    <row r="51" spans="3:13" ht="15">
      <c r="C51" s="244"/>
      <c r="M51" s="29"/>
    </row>
  </sheetData>
  <mergeCells count="7">
    <mergeCell ref="A3:M3"/>
    <mergeCell ref="A9:M9"/>
    <mergeCell ref="A10:M10"/>
    <mergeCell ref="E12:G12"/>
    <mergeCell ref="A4:M4"/>
    <mergeCell ref="A5:M5"/>
    <mergeCell ref="A7:M7"/>
  </mergeCells>
  <pageMargins left="0.71" right="0.5" top="0.75" bottom="0.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3:S92"/>
  <sheetViews>
    <sheetView zoomScale="85" zoomScaleNormal="85" workbookViewId="0">
      <selection activeCell="A6" sqref="A6"/>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5703125" bestFit="1" customWidth="1"/>
    <col min="10" max="10" width="1.28515625" customWidth="1"/>
    <col min="11" max="11" width="15.28515625" customWidth="1"/>
    <col min="12" max="12" width="1.85546875" customWidth="1"/>
    <col min="13" max="13" width="18.7109375" customWidth="1"/>
    <col min="14" max="15" width="13.7109375" hidden="1"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461</v>
      </c>
      <c r="B4" s="561"/>
      <c r="C4" s="562"/>
      <c r="D4" s="562"/>
      <c r="E4" s="562"/>
      <c r="F4" s="562"/>
      <c r="G4" s="562"/>
      <c r="H4" s="562"/>
      <c r="I4" s="562"/>
      <c r="J4" s="562"/>
      <c r="K4" s="562"/>
      <c r="L4" s="562"/>
      <c r="M4" s="562"/>
      <c r="N4" s="3"/>
      <c r="O4" s="3"/>
      <c r="P4" s="3"/>
      <c r="Q4" s="3"/>
      <c r="R4" s="3"/>
      <c r="S4" s="3"/>
    </row>
    <row r="5" spans="1:19" ht="15.75">
      <c r="A5" s="563" t="s">
        <v>635</v>
      </c>
      <c r="B5" s="563"/>
      <c r="C5" s="563"/>
      <c r="D5" s="563"/>
      <c r="E5" s="563"/>
      <c r="F5" s="563"/>
      <c r="G5" s="563"/>
      <c r="H5" s="563"/>
      <c r="I5" s="563"/>
      <c r="J5" s="563"/>
      <c r="K5" s="563"/>
      <c r="L5" s="563"/>
      <c r="M5" s="563"/>
      <c r="N5" s="333"/>
      <c r="O5" s="333"/>
      <c r="P5" s="333"/>
      <c r="Q5" s="333"/>
      <c r="R5" s="333"/>
      <c r="S5" s="333"/>
    </row>
    <row r="6" spans="1:19" ht="15.75">
      <c r="A6" s="492"/>
      <c r="B6" s="492"/>
      <c r="C6" s="492"/>
      <c r="D6" s="492"/>
      <c r="E6" s="492"/>
      <c r="F6" s="492"/>
      <c r="G6" s="492"/>
      <c r="H6" s="492"/>
      <c r="I6" s="492"/>
      <c r="J6" s="492"/>
      <c r="K6" s="492"/>
      <c r="L6" s="492"/>
      <c r="M6" s="492"/>
      <c r="N6" s="492"/>
      <c r="O6" s="492"/>
      <c r="P6" s="492"/>
      <c r="Q6" s="492"/>
      <c r="R6" s="492"/>
      <c r="S6" s="492"/>
    </row>
    <row r="7" spans="1:19" ht="15.75">
      <c r="A7" s="552" t="s">
        <v>613</v>
      </c>
      <c r="B7" s="552"/>
      <c r="C7" s="560"/>
      <c r="D7" s="560"/>
      <c r="E7" s="560"/>
      <c r="F7" s="560"/>
      <c r="G7" s="560"/>
      <c r="H7" s="560"/>
      <c r="I7" s="560"/>
      <c r="J7" s="560"/>
      <c r="K7" s="560"/>
      <c r="L7" s="560"/>
      <c r="M7" s="560"/>
      <c r="N7" s="492"/>
      <c r="O7" s="492"/>
      <c r="P7" s="492"/>
      <c r="Q7" s="492"/>
      <c r="R7" s="492"/>
      <c r="S7" s="492"/>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57.9" customHeight="1">
      <c r="A10" s="555" t="s">
        <v>118</v>
      </c>
      <c r="B10" s="556"/>
      <c r="C10" s="557"/>
      <c r="D10" s="557"/>
      <c r="E10" s="557"/>
      <c r="F10" s="557"/>
      <c r="G10" s="557"/>
      <c r="H10" s="557"/>
      <c r="I10" s="557"/>
      <c r="J10" s="557"/>
      <c r="K10" s="557"/>
      <c r="L10" s="557"/>
      <c r="M10" s="558"/>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5" t="s">
        <v>169</v>
      </c>
      <c r="B12" s="335"/>
      <c r="C12" s="18"/>
      <c r="D12" s="18"/>
      <c r="E12" s="559" t="s">
        <v>173</v>
      </c>
      <c r="F12" s="559"/>
      <c r="G12" s="559"/>
      <c r="H12" s="332"/>
      <c r="I12" s="332" t="s">
        <v>200</v>
      </c>
      <c r="J12" s="332"/>
      <c r="K12" s="332" t="s">
        <v>200</v>
      </c>
      <c r="L12" s="332"/>
      <c r="M12" s="332" t="s">
        <v>178</v>
      </c>
      <c r="N12" s="3"/>
      <c r="O12" s="3"/>
      <c r="P12" s="3"/>
      <c r="Q12" s="3"/>
      <c r="R12" s="3"/>
      <c r="S12" s="3"/>
    </row>
    <row r="13" spans="1:19" ht="15.75">
      <c r="A13" s="11" t="s">
        <v>170</v>
      </c>
      <c r="B13" s="332"/>
      <c r="C13" s="11" t="s">
        <v>194</v>
      </c>
      <c r="D13" s="332"/>
      <c r="E13" s="19" t="s">
        <v>176</v>
      </c>
      <c r="F13" s="332"/>
      <c r="G13" s="11" t="s">
        <v>177</v>
      </c>
      <c r="H13" s="332"/>
      <c r="I13" s="19" t="s">
        <v>201</v>
      </c>
      <c r="J13" s="332"/>
      <c r="K13" s="11" t="s">
        <v>175</v>
      </c>
      <c r="L13" s="332"/>
      <c r="M13" s="11" t="s">
        <v>179</v>
      </c>
      <c r="N13" s="3"/>
      <c r="O13" s="3"/>
      <c r="P13" s="3"/>
      <c r="Q13" s="3"/>
      <c r="R13" s="3"/>
      <c r="S13" s="3"/>
    </row>
    <row r="14" spans="1:19" ht="15.75">
      <c r="A14" s="433"/>
      <c r="B14" s="433"/>
      <c r="C14" s="433"/>
      <c r="D14" s="433"/>
      <c r="E14" s="436"/>
      <c r="F14" s="433"/>
      <c r="G14" s="433"/>
      <c r="H14" s="433"/>
      <c r="I14" s="436"/>
      <c r="J14" s="433"/>
      <c r="K14" s="433"/>
      <c r="L14" s="433"/>
      <c r="M14" s="433"/>
      <c r="N14" s="3"/>
      <c r="O14" s="3"/>
      <c r="P14" s="3"/>
      <c r="Q14" s="3"/>
      <c r="R14" s="3"/>
      <c r="S14" s="3"/>
    </row>
    <row r="15" spans="1:19" ht="15.75">
      <c r="A15" s="8"/>
      <c r="B15" s="8"/>
      <c r="C15" s="51" t="s">
        <v>228</v>
      </c>
      <c r="D15" s="3"/>
      <c r="E15" s="3"/>
      <c r="F15" s="3"/>
      <c r="G15" s="3"/>
      <c r="H15" s="3"/>
      <c r="I15" s="31"/>
      <c r="J15" s="3"/>
      <c r="K15" s="3"/>
      <c r="L15" s="3"/>
      <c r="M15" s="27"/>
      <c r="N15" s="3"/>
      <c r="O15" s="3"/>
      <c r="P15" s="3"/>
      <c r="Q15" s="3"/>
      <c r="R15" s="3"/>
      <c r="S15" s="3"/>
    </row>
    <row r="16" spans="1:19" ht="15">
      <c r="A16" s="8">
        <v>1</v>
      </c>
      <c r="B16" s="8"/>
      <c r="C16" s="24" t="s">
        <v>180</v>
      </c>
      <c r="D16" s="3"/>
      <c r="E16" s="9">
        <f>'Cost Category'!$C$18</f>
        <v>96.03</v>
      </c>
      <c r="F16" s="9"/>
      <c r="G16" s="3"/>
      <c r="H16" s="3"/>
      <c r="I16" s="31"/>
      <c r="J16" s="3"/>
      <c r="K16" s="3">
        <v>0.75</v>
      </c>
      <c r="L16" s="3"/>
      <c r="M16" s="9">
        <f>ROUND(+E16*K16,2)</f>
        <v>72.02</v>
      </c>
      <c r="N16" s="3"/>
      <c r="O16" s="3"/>
      <c r="P16" s="3"/>
      <c r="Q16" s="3"/>
      <c r="R16" s="3"/>
      <c r="S16" s="3"/>
    </row>
    <row r="17" spans="1:19" ht="15">
      <c r="A17" s="8">
        <f>A16+1</f>
        <v>2</v>
      </c>
      <c r="B17" s="8"/>
      <c r="C17" s="24" t="s">
        <v>181</v>
      </c>
      <c r="D17" s="3"/>
      <c r="E17" s="9">
        <f>'Cost Category'!$C$21</f>
        <v>31.131965699999999</v>
      </c>
      <c r="F17" s="9"/>
      <c r="G17" s="3"/>
      <c r="H17" s="3"/>
      <c r="I17" s="31"/>
      <c r="J17" s="3"/>
      <c r="K17" s="3">
        <v>0.75</v>
      </c>
      <c r="L17" s="3"/>
      <c r="M17" s="9">
        <f>ROUND(+E17*K17,2)</f>
        <v>23.35</v>
      </c>
      <c r="N17" s="3"/>
      <c r="O17" s="3"/>
      <c r="P17" s="3"/>
      <c r="Q17" s="3"/>
      <c r="R17" s="3"/>
      <c r="S17" s="3"/>
    </row>
    <row r="18" spans="1:19" ht="15">
      <c r="A18" s="8">
        <f t="shared" ref="A18:A28" si="0">A17+1</f>
        <v>3</v>
      </c>
      <c r="B18" s="8"/>
      <c r="C18" s="24" t="s">
        <v>193</v>
      </c>
      <c r="D18" s="3"/>
      <c r="E18" s="3"/>
      <c r="F18" s="3"/>
      <c r="G18" s="9">
        <f>+'Cost Category'!$C$32</f>
        <v>0.92</v>
      </c>
      <c r="H18" s="9"/>
      <c r="I18" s="32">
        <v>1</v>
      </c>
      <c r="J18" s="9"/>
      <c r="K18" s="3"/>
      <c r="L18" s="3"/>
      <c r="M18" s="9">
        <f>+G18*I18</f>
        <v>0.92</v>
      </c>
      <c r="N18" s="3"/>
      <c r="O18" s="3"/>
      <c r="P18" s="3"/>
      <c r="Q18" s="3"/>
      <c r="R18" s="3"/>
      <c r="S18" s="3"/>
    </row>
    <row r="19" spans="1:19" ht="15">
      <c r="A19" s="8">
        <f t="shared" si="0"/>
        <v>4</v>
      </c>
      <c r="B19" s="8"/>
      <c r="C19" s="24" t="s">
        <v>192</v>
      </c>
      <c r="D19" s="3"/>
      <c r="E19" s="3"/>
      <c r="F19" s="3"/>
      <c r="G19" s="29">
        <f>+'Cost Category'!$C$34</f>
        <v>0</v>
      </c>
      <c r="H19" s="9"/>
      <c r="I19" s="32">
        <v>1</v>
      </c>
      <c r="J19" s="9"/>
      <c r="K19" s="3"/>
      <c r="L19" s="3"/>
      <c r="M19" s="9">
        <f>+G19*I19</f>
        <v>0</v>
      </c>
      <c r="N19" s="3"/>
      <c r="O19" s="3"/>
      <c r="P19" s="3"/>
      <c r="Q19" s="3"/>
      <c r="R19" s="3"/>
      <c r="S19" s="3"/>
    </row>
    <row r="20" spans="1:19" ht="15">
      <c r="A20" s="8">
        <f t="shared" si="0"/>
        <v>5</v>
      </c>
      <c r="B20" s="8"/>
      <c r="C20" s="24" t="s">
        <v>182</v>
      </c>
      <c r="D20" s="3"/>
      <c r="E20" s="29">
        <f>'Cost Category'!$C$37</f>
        <v>5.33</v>
      </c>
      <c r="F20" s="9"/>
      <c r="G20" s="3"/>
      <c r="H20" s="3"/>
      <c r="I20" s="31"/>
      <c r="J20" s="3"/>
      <c r="K20" s="3">
        <v>0.75</v>
      </c>
      <c r="L20" s="3"/>
      <c r="M20" s="9">
        <f>ROUND(+E20*K20,2)</f>
        <v>4</v>
      </c>
      <c r="N20" s="3"/>
      <c r="O20" s="3"/>
      <c r="P20" s="3"/>
      <c r="Q20" s="3"/>
      <c r="R20" s="3" t="s">
        <v>559</v>
      </c>
      <c r="S20" s="3"/>
    </row>
    <row r="21" spans="1:19" ht="15">
      <c r="A21" s="8">
        <f t="shared" si="0"/>
        <v>6</v>
      </c>
      <c r="B21" s="8"/>
      <c r="C21" s="3" t="s">
        <v>202</v>
      </c>
      <c r="D21" s="3"/>
      <c r="E21" s="3"/>
      <c r="F21" s="3"/>
      <c r="G21" s="3"/>
      <c r="H21" s="17"/>
      <c r="I21" s="35"/>
      <c r="J21" s="17"/>
      <c r="K21" s="17"/>
      <c r="L21" s="3"/>
      <c r="M21" s="14">
        <f>SUM(M16:M20)</f>
        <v>100.29</v>
      </c>
      <c r="N21" s="3"/>
      <c r="O21" s="3"/>
      <c r="P21" s="3"/>
      <c r="Q21" s="3"/>
      <c r="R21" s="3"/>
      <c r="S21" s="3"/>
    </row>
    <row r="22" spans="1:19" ht="15.75">
      <c r="A22" s="8">
        <f t="shared" si="0"/>
        <v>7</v>
      </c>
      <c r="B22" s="8"/>
      <c r="C22" s="51" t="s">
        <v>229</v>
      </c>
      <c r="D22" s="3"/>
      <c r="E22" s="3"/>
      <c r="F22" s="3"/>
      <c r="G22" s="3"/>
      <c r="H22" s="3"/>
      <c r="I22" s="31"/>
      <c r="J22" s="3"/>
      <c r="K22" s="3"/>
      <c r="L22" s="3"/>
      <c r="M22" s="27"/>
      <c r="N22" s="3"/>
      <c r="O22" s="3"/>
      <c r="P22" s="3"/>
      <c r="Q22" s="3"/>
      <c r="R22" s="3"/>
      <c r="S22" s="3"/>
    </row>
    <row r="23" spans="1:19" ht="15">
      <c r="A23" s="8">
        <f t="shared" si="0"/>
        <v>8</v>
      </c>
      <c r="B23" s="8"/>
      <c r="C23" s="24" t="s">
        <v>30</v>
      </c>
      <c r="D23" s="3"/>
      <c r="E23" s="9">
        <f>'Cost Category'!$C$19</f>
        <v>144.04500000000002</v>
      </c>
      <c r="F23" s="9"/>
      <c r="G23" s="3"/>
      <c r="H23" s="3"/>
      <c r="I23" s="31"/>
      <c r="J23" s="3"/>
      <c r="K23" s="31">
        <v>1</v>
      </c>
      <c r="L23" s="3"/>
      <c r="M23" s="9">
        <f>ROUND(+E23*K23,2)</f>
        <v>144.05000000000001</v>
      </c>
      <c r="N23" s="3"/>
      <c r="O23" s="3"/>
      <c r="P23" s="3"/>
      <c r="Q23" s="3"/>
      <c r="R23" s="3"/>
      <c r="S23" s="3"/>
    </row>
    <row r="24" spans="1:19" ht="15">
      <c r="A24" s="8">
        <f t="shared" si="0"/>
        <v>9</v>
      </c>
      <c r="B24" s="8"/>
      <c r="C24" s="24" t="s">
        <v>193</v>
      </c>
      <c r="D24" s="3"/>
      <c r="E24" s="3"/>
      <c r="F24" s="3"/>
      <c r="G24" s="9">
        <f>+'Cost Category'!$C$32</f>
        <v>0.92</v>
      </c>
      <c r="H24" s="9"/>
      <c r="I24" s="32">
        <v>1</v>
      </c>
      <c r="J24" s="9"/>
      <c r="K24" s="31"/>
      <c r="L24" s="3"/>
      <c r="M24" s="9">
        <f>+G24*I24</f>
        <v>0.92</v>
      </c>
      <c r="N24" s="3"/>
      <c r="O24" s="3"/>
      <c r="P24" s="3"/>
      <c r="Q24" s="3"/>
      <c r="R24" s="3"/>
      <c r="S24" s="3"/>
    </row>
    <row r="25" spans="1:19" ht="15">
      <c r="A25" s="8">
        <f t="shared" si="0"/>
        <v>10</v>
      </c>
      <c r="B25" s="8"/>
      <c r="C25" s="24" t="s">
        <v>192</v>
      </c>
      <c r="D25" s="3"/>
      <c r="E25" s="3"/>
      <c r="F25" s="3"/>
      <c r="G25" s="29">
        <f>+'Cost Category'!$C$34</f>
        <v>0</v>
      </c>
      <c r="H25" s="9"/>
      <c r="I25" s="32">
        <v>1</v>
      </c>
      <c r="J25" s="9"/>
      <c r="K25" s="31"/>
      <c r="L25" s="3"/>
      <c r="M25" s="9">
        <f>+G25*I25</f>
        <v>0</v>
      </c>
      <c r="N25" s="3"/>
      <c r="O25" s="3"/>
      <c r="P25" s="3"/>
      <c r="Q25" s="3"/>
      <c r="R25" s="3"/>
      <c r="S25" s="3"/>
    </row>
    <row r="26" spans="1:19" ht="15">
      <c r="A26" s="8">
        <f t="shared" si="0"/>
        <v>11</v>
      </c>
      <c r="B26" s="8"/>
      <c r="C26" s="24" t="s">
        <v>182</v>
      </c>
      <c r="D26" s="3"/>
      <c r="E26" s="29">
        <f>'Cost Category'!$C$37</f>
        <v>5.33</v>
      </c>
      <c r="F26" s="9"/>
      <c r="G26" s="3"/>
      <c r="H26" s="3"/>
      <c r="I26" s="31"/>
      <c r="J26" s="3"/>
      <c r="K26" s="31">
        <v>1</v>
      </c>
      <c r="L26" s="3"/>
      <c r="M26" s="9">
        <f>ROUND(+E26*K26,2)</f>
        <v>5.33</v>
      </c>
      <c r="N26" s="3"/>
      <c r="O26" s="3"/>
      <c r="P26" s="3"/>
      <c r="Q26" s="3"/>
      <c r="R26" s="3"/>
      <c r="S26" s="3"/>
    </row>
    <row r="27" spans="1:19" ht="15">
      <c r="A27" s="8">
        <f t="shared" si="0"/>
        <v>12</v>
      </c>
      <c r="B27" s="8"/>
      <c r="C27" s="49" t="s">
        <v>202</v>
      </c>
      <c r="D27" s="49"/>
      <c r="E27" s="49"/>
      <c r="F27" s="49"/>
      <c r="G27" s="49"/>
      <c r="H27" s="254"/>
      <c r="I27" s="255"/>
      <c r="J27" s="254"/>
      <c r="K27" s="254"/>
      <c r="L27" s="49"/>
      <c r="M27" s="253">
        <f>SUM(M23:M26)</f>
        <v>150.30000000000001</v>
      </c>
      <c r="N27" s="3"/>
      <c r="O27" s="3"/>
      <c r="P27" s="3"/>
      <c r="Q27" s="3"/>
      <c r="R27" s="3"/>
      <c r="S27" s="3"/>
    </row>
    <row r="28" spans="1:19" ht="15">
      <c r="A28" s="8">
        <f t="shared" si="0"/>
        <v>13</v>
      </c>
      <c r="B28" s="8"/>
      <c r="C28" s="3" t="s">
        <v>558</v>
      </c>
      <c r="D28" s="3"/>
      <c r="E28" s="40"/>
      <c r="F28" s="3"/>
      <c r="G28" s="38"/>
      <c r="H28" s="3"/>
      <c r="I28" s="9"/>
      <c r="J28" s="3"/>
      <c r="K28" s="29"/>
      <c r="L28" s="3"/>
      <c r="M28" s="27">
        <f>(M21+M27)/2</f>
        <v>125.29500000000002</v>
      </c>
      <c r="N28" s="3"/>
      <c r="O28" s="3"/>
      <c r="P28" s="3"/>
      <c r="Q28" s="3"/>
      <c r="R28" s="3"/>
      <c r="S28" s="3"/>
    </row>
    <row r="29" spans="1:19" ht="15">
      <c r="A29" s="8"/>
      <c r="B29" s="8"/>
      <c r="C29" s="3"/>
      <c r="D29" s="3"/>
      <c r="E29" s="40"/>
      <c r="F29" s="3"/>
      <c r="G29" s="38"/>
      <c r="H29" s="3"/>
      <c r="I29" s="9"/>
      <c r="J29" s="3"/>
      <c r="K29" s="29"/>
      <c r="L29" s="3"/>
      <c r="M29" s="27"/>
      <c r="N29" s="3"/>
      <c r="O29" s="3"/>
      <c r="P29" s="3"/>
      <c r="Q29" s="3"/>
      <c r="R29" s="3"/>
      <c r="S29" s="3"/>
    </row>
    <row r="30" spans="1:19" ht="16.5" thickBot="1">
      <c r="A30" s="8">
        <f>A28+1</f>
        <v>14</v>
      </c>
      <c r="B30" s="8"/>
      <c r="C30" s="80" t="s">
        <v>172</v>
      </c>
      <c r="D30" s="80"/>
      <c r="E30" s="80"/>
      <c r="F30" s="80"/>
      <c r="G30" s="80"/>
      <c r="H30" s="80"/>
      <c r="I30" s="252"/>
      <c r="J30" s="80"/>
      <c r="K30" s="3"/>
      <c r="L30" s="3"/>
      <c r="M30" s="81">
        <f>ROUND(+M28,0)</f>
        <v>125</v>
      </c>
      <c r="N30" s="3"/>
      <c r="O30" s="3"/>
      <c r="P30" s="3"/>
      <c r="Q30" s="3"/>
      <c r="R30" s="3"/>
      <c r="S30" s="3"/>
    </row>
    <row r="31" spans="1:19" ht="16.5" thickTop="1">
      <c r="A31" s="435"/>
      <c r="B31" s="435"/>
      <c r="C31" s="59"/>
      <c r="D31" s="230"/>
      <c r="E31" s="18"/>
      <c r="F31" s="18"/>
      <c r="G31" s="18"/>
      <c r="H31" s="18"/>
      <c r="I31" s="64"/>
      <c r="J31" s="18"/>
      <c r="K31" s="18"/>
      <c r="L31" s="18"/>
      <c r="M31" s="18"/>
      <c r="N31" s="3"/>
      <c r="O31" s="3"/>
      <c r="P31" s="3"/>
      <c r="Q31" s="3"/>
      <c r="R31" s="3"/>
      <c r="S31" s="3"/>
    </row>
    <row r="32" spans="1:19" ht="15">
      <c r="A32" s="435"/>
      <c r="B32" s="435"/>
      <c r="C32" s="65"/>
      <c r="D32" s="65"/>
      <c r="E32" s="57"/>
      <c r="F32" s="18"/>
      <c r="G32" s="18"/>
      <c r="H32" s="18"/>
      <c r="I32" s="60"/>
      <c r="J32" s="18"/>
      <c r="K32" s="18"/>
      <c r="L32" s="18"/>
      <c r="M32" s="27"/>
      <c r="N32" s="3"/>
      <c r="O32" s="3"/>
      <c r="P32" s="3"/>
      <c r="Q32" s="3"/>
      <c r="R32" s="3"/>
      <c r="S32" s="3"/>
    </row>
    <row r="33" spans="1:19" ht="15">
      <c r="A33" s="435"/>
      <c r="B33" s="435"/>
      <c r="C33" s="65"/>
      <c r="D33" s="65"/>
      <c r="E33" s="18"/>
      <c r="F33" s="18"/>
      <c r="G33" s="27"/>
      <c r="H33" s="18"/>
      <c r="I33" s="60"/>
      <c r="J33" s="18"/>
      <c r="K33" s="18"/>
      <c r="L33" s="18"/>
      <c r="M33" s="27"/>
      <c r="N33" s="3"/>
      <c r="O33" s="3"/>
      <c r="P33" s="3"/>
      <c r="Q33" s="3"/>
      <c r="R33" s="3"/>
      <c r="S33" s="3"/>
    </row>
    <row r="34" spans="1:19" ht="15">
      <c r="A34" s="435"/>
      <c r="B34" s="435"/>
      <c r="C34" s="65"/>
      <c r="D34" s="65"/>
      <c r="E34" s="18"/>
      <c r="F34" s="18"/>
      <c r="G34" s="57"/>
      <c r="H34" s="18"/>
      <c r="I34" s="60"/>
      <c r="J34" s="18"/>
      <c r="K34" s="18"/>
      <c r="L34" s="18"/>
      <c r="M34" s="27"/>
      <c r="N34" s="3"/>
      <c r="O34" s="3"/>
      <c r="P34" s="3"/>
      <c r="Q34" s="3"/>
      <c r="R34" s="3"/>
      <c r="S34" s="3"/>
    </row>
    <row r="35" spans="1:19" ht="15">
      <c r="A35" s="435"/>
      <c r="B35" s="435"/>
      <c r="C35" s="65"/>
      <c r="D35" s="65"/>
      <c r="E35" s="57"/>
      <c r="F35" s="18"/>
      <c r="G35" s="18"/>
      <c r="H35" s="18"/>
      <c r="I35" s="60"/>
      <c r="J35" s="18"/>
      <c r="K35" s="18"/>
      <c r="L35" s="18"/>
      <c r="M35" s="27"/>
      <c r="N35" s="3"/>
      <c r="O35" s="3"/>
      <c r="P35" s="3"/>
      <c r="Q35" s="3"/>
      <c r="R35" s="3"/>
      <c r="S35" s="3"/>
    </row>
    <row r="36" spans="1:19" ht="15">
      <c r="A36" s="435"/>
      <c r="B36" s="435"/>
      <c r="C36" s="65"/>
      <c r="D36" s="65"/>
      <c r="E36" s="18"/>
      <c r="F36" s="18"/>
      <c r="G36" s="18"/>
      <c r="H36" s="18"/>
      <c r="I36" s="60"/>
      <c r="J36" s="18"/>
      <c r="K36" s="18"/>
      <c r="L36" s="18"/>
      <c r="M36" s="18"/>
      <c r="N36" s="3"/>
      <c r="O36" s="3"/>
      <c r="P36" s="3"/>
      <c r="Q36" s="3"/>
      <c r="R36" s="3"/>
      <c r="S36" s="3"/>
    </row>
    <row r="37" spans="1:19" ht="15">
      <c r="A37" s="435"/>
      <c r="B37" s="435"/>
      <c r="C37" s="18"/>
      <c r="D37" s="18"/>
      <c r="E37" s="18"/>
      <c r="F37" s="18"/>
      <c r="G37" s="18"/>
      <c r="H37" s="18"/>
      <c r="I37" s="60"/>
      <c r="J37" s="18"/>
      <c r="K37" s="18"/>
      <c r="L37" s="18"/>
      <c r="M37" s="27"/>
      <c r="N37" s="3"/>
      <c r="O37" s="3"/>
      <c r="P37" s="3"/>
      <c r="Q37" s="3"/>
      <c r="R37" s="3"/>
      <c r="S37" s="3"/>
    </row>
    <row r="38" spans="1:19" ht="15.75">
      <c r="A38" s="435"/>
      <c r="B38" s="435"/>
      <c r="C38" s="59"/>
      <c r="D38" s="18"/>
      <c r="E38" s="18"/>
      <c r="F38" s="18"/>
      <c r="G38" s="18"/>
      <c r="H38" s="18"/>
      <c r="I38" s="60"/>
      <c r="J38" s="18"/>
      <c r="K38" s="18"/>
      <c r="L38" s="18"/>
      <c r="M38" s="27"/>
      <c r="N38" s="3"/>
      <c r="O38" s="3"/>
      <c r="P38" s="3"/>
      <c r="Q38" s="3"/>
      <c r="R38" s="3"/>
      <c r="S38" s="3"/>
    </row>
    <row r="39" spans="1:19" ht="15">
      <c r="A39" s="435"/>
      <c r="B39" s="435"/>
      <c r="C39" s="65"/>
      <c r="D39" s="18"/>
      <c r="E39" s="27"/>
      <c r="F39" s="27"/>
      <c r="G39" s="18"/>
      <c r="H39" s="18"/>
      <c r="I39" s="60"/>
      <c r="J39" s="18"/>
      <c r="K39" s="18"/>
      <c r="L39" s="18"/>
      <c r="M39" s="27"/>
      <c r="N39" s="3"/>
      <c r="O39" s="3"/>
      <c r="P39" s="3"/>
      <c r="Q39" s="3"/>
      <c r="R39" s="3"/>
      <c r="S39" s="3"/>
    </row>
    <row r="40" spans="1:19" ht="15">
      <c r="A40" s="435"/>
      <c r="B40" s="435"/>
      <c r="C40" s="65"/>
      <c r="D40" s="18"/>
      <c r="E40" s="18"/>
      <c r="F40" s="18"/>
      <c r="G40" s="27"/>
      <c r="H40" s="27"/>
      <c r="I40" s="442"/>
      <c r="J40" s="27"/>
      <c r="K40" s="18"/>
      <c r="L40" s="18"/>
      <c r="M40" s="27"/>
      <c r="N40" s="8" t="s">
        <v>318</v>
      </c>
      <c r="O40" s="3"/>
      <c r="P40" s="3"/>
      <c r="Q40" s="3"/>
      <c r="R40" s="3"/>
      <c r="S40" s="3"/>
    </row>
    <row r="41" spans="1:19" ht="15">
      <c r="A41" s="435"/>
      <c r="B41" s="435"/>
      <c r="C41" s="65"/>
      <c r="D41" s="18"/>
      <c r="E41" s="18"/>
      <c r="F41" s="18"/>
      <c r="G41" s="57"/>
      <c r="H41" s="27"/>
      <c r="I41" s="442"/>
      <c r="J41" s="27"/>
      <c r="K41" s="18"/>
      <c r="L41" s="18"/>
      <c r="M41" s="27"/>
      <c r="N41" s="8" t="s">
        <v>308</v>
      </c>
      <c r="O41" s="8" t="s">
        <v>318</v>
      </c>
      <c r="P41" s="3"/>
      <c r="Q41" s="3"/>
      <c r="R41" s="3"/>
      <c r="S41" s="3"/>
    </row>
    <row r="42" spans="1:19" ht="15" customHeight="1">
      <c r="A42" s="435"/>
      <c r="B42" s="435"/>
      <c r="C42" s="65"/>
      <c r="D42" s="18"/>
      <c r="E42" s="57"/>
      <c r="F42" s="27"/>
      <c r="G42" s="18"/>
      <c r="H42" s="18"/>
      <c r="I42" s="60"/>
      <c r="J42" s="18"/>
      <c r="K42" s="18"/>
      <c r="L42" s="18"/>
      <c r="M42" s="27"/>
      <c r="N42" s="8" t="s">
        <v>320</v>
      </c>
      <c r="O42" s="8" t="s">
        <v>179</v>
      </c>
      <c r="P42" s="3"/>
      <c r="Q42" s="3"/>
      <c r="R42" s="3"/>
      <c r="S42" s="3"/>
    </row>
    <row r="43" spans="1:19" ht="15">
      <c r="A43" s="435"/>
      <c r="B43" s="435"/>
      <c r="C43" s="65"/>
      <c r="D43" s="18"/>
      <c r="E43" s="27"/>
      <c r="F43" s="27"/>
      <c r="G43" s="18"/>
      <c r="H43" s="18"/>
      <c r="I43" s="60"/>
      <c r="J43" s="18"/>
      <c r="K43" s="18"/>
      <c r="L43" s="18"/>
      <c r="M43" s="27"/>
      <c r="N43" s="29" t="e">
        <f>(E50/E46)*I50+(E52/E46)*I52</f>
        <v>#DIV/0!</v>
      </c>
      <c r="O43" s="29" t="e">
        <f>N43*(M55/M54)</f>
        <v>#DIV/0!</v>
      </c>
      <c r="P43" s="3"/>
      <c r="Q43" s="3"/>
      <c r="R43" s="3"/>
      <c r="S43" s="3"/>
    </row>
    <row r="44" spans="1:19" ht="15">
      <c r="A44" s="435"/>
      <c r="B44" s="435"/>
      <c r="C44" s="18"/>
      <c r="D44" s="18"/>
      <c r="E44" s="18"/>
      <c r="F44" s="18"/>
      <c r="G44" s="18"/>
      <c r="H44" s="66"/>
      <c r="I44" s="67"/>
      <c r="J44" s="66"/>
      <c r="K44" s="66"/>
      <c r="L44" s="18"/>
      <c r="M44" s="27"/>
      <c r="N44" s="29" t="e">
        <f>(E51/E47)*I51+(E53/E47)*I53</f>
        <v>#DIV/0!</v>
      </c>
      <c r="O44" s="29" t="e">
        <f>N44*(M55/M54)</f>
        <v>#DIV/0!</v>
      </c>
      <c r="P44" s="3"/>
      <c r="Q44" s="3"/>
      <c r="R44" s="3"/>
      <c r="S44" s="3"/>
    </row>
    <row r="45" spans="1:19" ht="15.75">
      <c r="A45" s="435"/>
      <c r="B45" s="435"/>
      <c r="C45" s="59"/>
      <c r="D45" s="18"/>
      <c r="E45" s="18"/>
      <c r="F45" s="18"/>
      <c r="G45" s="18"/>
      <c r="H45" s="18"/>
      <c r="I45" s="60"/>
      <c r="J45" s="18"/>
      <c r="K45" s="18"/>
      <c r="L45" s="18"/>
      <c r="M45" s="27"/>
      <c r="N45" s="3"/>
      <c r="O45" s="29"/>
      <c r="P45" s="3"/>
      <c r="Q45" s="3"/>
      <c r="R45" s="3"/>
      <c r="S45" s="3"/>
    </row>
    <row r="46" spans="1:19" ht="15">
      <c r="A46" s="435"/>
      <c r="B46" s="435"/>
      <c r="C46" s="18"/>
      <c r="D46" s="18"/>
      <c r="E46" s="54"/>
      <c r="F46" s="18"/>
      <c r="G46" s="56"/>
      <c r="H46" s="18"/>
      <c r="I46" s="60"/>
      <c r="J46" s="18"/>
      <c r="K46" s="18"/>
      <c r="L46" s="18"/>
      <c r="M46" s="27"/>
      <c r="N46" s="3"/>
      <c r="O46" s="3"/>
      <c r="P46" s="3"/>
      <c r="Q46" s="3"/>
      <c r="R46" s="3"/>
      <c r="S46" s="3"/>
    </row>
    <row r="47" spans="1:19" ht="15">
      <c r="A47" s="435"/>
      <c r="B47" s="435"/>
      <c r="C47" s="18"/>
      <c r="D47" s="18"/>
      <c r="E47" s="443"/>
      <c r="F47" s="18"/>
      <c r="G47" s="444"/>
      <c r="H47" s="18"/>
      <c r="I47" s="60"/>
      <c r="J47" s="18"/>
      <c r="K47" s="18"/>
      <c r="L47" s="18"/>
      <c r="M47" s="27"/>
      <c r="N47" s="3"/>
      <c r="O47" s="3"/>
      <c r="P47" s="3"/>
      <c r="Q47" s="3"/>
      <c r="R47" s="3"/>
      <c r="S47" s="3"/>
    </row>
    <row r="48" spans="1:19" ht="15">
      <c r="A48" s="435"/>
      <c r="B48" s="435"/>
      <c r="C48" s="65"/>
      <c r="D48" s="18"/>
      <c r="E48" s="54"/>
      <c r="F48" s="18"/>
      <c r="G48" s="56"/>
      <c r="H48" s="18"/>
      <c r="I48" s="60"/>
      <c r="J48" s="18"/>
      <c r="K48" s="18"/>
      <c r="L48" s="18"/>
      <c r="M48" s="27"/>
      <c r="N48" s="3"/>
      <c r="O48" s="3"/>
      <c r="P48" s="3"/>
      <c r="Q48" s="3"/>
      <c r="R48" s="3"/>
      <c r="S48" s="3"/>
    </row>
    <row r="49" spans="1:19" ht="15.75">
      <c r="A49" s="435"/>
      <c r="B49" s="435"/>
      <c r="C49" s="59"/>
      <c r="D49" s="18"/>
      <c r="E49" s="54"/>
      <c r="F49" s="18"/>
      <c r="G49" s="18"/>
      <c r="H49" s="18"/>
      <c r="I49" s="60"/>
      <c r="J49" s="18"/>
      <c r="K49" s="18"/>
      <c r="L49" s="18"/>
      <c r="M49" s="27"/>
      <c r="N49" s="3"/>
      <c r="O49" s="3"/>
      <c r="P49" s="3"/>
      <c r="Q49" s="3"/>
      <c r="R49" s="3"/>
      <c r="S49" s="3"/>
    </row>
    <row r="50" spans="1:19" ht="15" customHeight="1">
      <c r="A50" s="435"/>
      <c r="B50" s="435"/>
      <c r="C50" s="18"/>
      <c r="D50" s="18"/>
      <c r="E50" s="54"/>
      <c r="F50" s="18"/>
      <c r="G50" s="56"/>
      <c r="H50" s="18"/>
      <c r="I50" s="27"/>
      <c r="J50" s="18"/>
      <c r="K50" s="57"/>
      <c r="L50" s="18"/>
      <c r="M50" s="27"/>
      <c r="N50" s="3"/>
    </row>
    <row r="51" spans="1:19" ht="15">
      <c r="A51" s="435"/>
      <c r="B51" s="435"/>
      <c r="C51" s="18"/>
      <c r="D51" s="18"/>
      <c r="E51" s="54"/>
      <c r="F51" s="18"/>
      <c r="G51" s="56"/>
      <c r="H51" s="18"/>
      <c r="I51" s="27"/>
      <c r="J51" s="18"/>
      <c r="K51" s="57"/>
      <c r="L51" s="18"/>
      <c r="M51" s="27"/>
      <c r="N51" s="3"/>
    </row>
    <row r="52" spans="1:19" ht="15">
      <c r="A52" s="435"/>
      <c r="B52" s="435"/>
      <c r="C52" s="18"/>
      <c r="D52" s="18"/>
      <c r="E52" s="54"/>
      <c r="F52" s="18"/>
      <c r="G52" s="56"/>
      <c r="H52" s="18"/>
      <c r="I52" s="27"/>
      <c r="J52" s="18"/>
      <c r="K52" s="57"/>
      <c r="L52" s="18"/>
      <c r="M52" s="27"/>
      <c r="N52" s="3"/>
    </row>
    <row r="53" spans="1:19" ht="14.25" customHeight="1">
      <c r="A53" s="435"/>
      <c r="B53" s="435"/>
      <c r="C53" s="18"/>
      <c r="D53" s="18"/>
      <c r="E53" s="54"/>
      <c r="F53" s="18"/>
      <c r="G53" s="56"/>
      <c r="H53" s="18"/>
      <c r="I53" s="27"/>
      <c r="J53" s="18"/>
      <c r="K53" s="57"/>
      <c r="L53" s="18"/>
      <c r="M53" s="27"/>
      <c r="N53" s="3"/>
    </row>
    <row r="54" spans="1:19" ht="14.25" customHeight="1">
      <c r="A54" s="435"/>
      <c r="B54" s="435"/>
      <c r="C54" s="18"/>
      <c r="D54" s="18"/>
      <c r="E54" s="54"/>
      <c r="F54" s="18"/>
      <c r="G54" s="56"/>
      <c r="H54" s="18"/>
      <c r="I54" s="27"/>
      <c r="J54" s="18"/>
      <c r="K54" s="57"/>
      <c r="L54" s="18"/>
      <c r="M54" s="27"/>
      <c r="N54" s="3"/>
    </row>
    <row r="55" spans="1:19" ht="15.75">
      <c r="A55" s="435"/>
      <c r="B55" s="435"/>
      <c r="C55" s="112"/>
      <c r="D55" s="112"/>
      <c r="E55" s="112"/>
      <c r="F55" s="112"/>
      <c r="G55" s="112"/>
      <c r="H55" s="112"/>
      <c r="I55" s="445"/>
      <c r="J55" s="112"/>
      <c r="K55" s="18"/>
      <c r="L55" s="18"/>
      <c r="M55" s="79"/>
      <c r="N55" s="3"/>
    </row>
    <row r="56" spans="1:19" ht="15.75">
      <c r="A56" s="8"/>
      <c r="B56" s="8"/>
      <c r="C56" s="80"/>
      <c r="D56" s="80"/>
      <c r="E56" s="8"/>
      <c r="F56" s="8"/>
      <c r="G56" s="8"/>
      <c r="H56" s="8"/>
      <c r="I56" s="8"/>
      <c r="J56" s="8"/>
      <c r="K56" s="8"/>
      <c r="L56" s="3"/>
      <c r="M56" s="79"/>
    </row>
    <row r="57" spans="1:19" ht="15">
      <c r="C57" s="244"/>
      <c r="D57" s="3"/>
      <c r="E57" s="251"/>
      <c r="F57" s="8"/>
      <c r="G57" s="8"/>
      <c r="H57" s="8"/>
      <c r="I57" s="251"/>
      <c r="J57" s="8"/>
      <c r="K57" s="8"/>
      <c r="L57" s="3"/>
      <c r="M57" s="251"/>
    </row>
    <row r="58" spans="1:19" ht="15">
      <c r="C58" s="244"/>
      <c r="E58" s="40"/>
      <c r="I58" s="9"/>
      <c r="M58" s="29"/>
    </row>
    <row r="59" spans="1:19" ht="17.25">
      <c r="C59" s="244"/>
      <c r="E59" s="256"/>
      <c r="I59" s="9"/>
      <c r="M59" s="246"/>
    </row>
    <row r="60" spans="1:19" ht="15">
      <c r="C60" s="244"/>
      <c r="E60" s="40"/>
      <c r="I60" s="9"/>
      <c r="M60" s="27"/>
    </row>
    <row r="61" spans="1:19" ht="15">
      <c r="A61" s="244"/>
    </row>
    <row r="62" spans="1:19" ht="15">
      <c r="C62" s="244"/>
      <c r="D62" s="3"/>
      <c r="E62" s="245"/>
      <c r="F62" s="245"/>
      <c r="G62" s="3"/>
      <c r="H62" s="3"/>
      <c r="I62" s="29"/>
      <c r="J62" s="3"/>
      <c r="K62" s="3"/>
      <c r="L62" s="3"/>
      <c r="M62" s="29"/>
    </row>
    <row r="63" spans="1:19" ht="15">
      <c r="C63" s="244"/>
      <c r="D63" s="3"/>
      <c r="E63" s="3"/>
      <c r="F63" s="3"/>
      <c r="G63" s="8"/>
      <c r="H63" s="8"/>
      <c r="I63" s="247"/>
      <c r="J63" s="247"/>
      <c r="K63" s="247"/>
      <c r="L63" s="8"/>
      <c r="M63" s="8"/>
    </row>
    <row r="64" spans="1:19" ht="15">
      <c r="C64" s="244"/>
      <c r="D64" s="3"/>
      <c r="E64" s="245"/>
      <c r="F64" s="3"/>
      <c r="G64" s="29"/>
      <c r="H64" s="3"/>
      <c r="I64" s="249"/>
      <c r="J64" s="29"/>
      <c r="K64" s="249"/>
      <c r="L64" s="3"/>
      <c r="M64" s="29"/>
    </row>
    <row r="65" spans="1:13" ht="15" hidden="1">
      <c r="C65" s="244"/>
      <c r="D65" s="3"/>
      <c r="E65" s="245"/>
      <c r="F65" s="3"/>
      <c r="G65" s="29"/>
      <c r="H65" s="3"/>
      <c r="I65" s="29"/>
      <c r="J65" s="29"/>
      <c r="K65" s="29"/>
      <c r="L65" s="3"/>
      <c r="M65" s="249"/>
    </row>
    <row r="66" spans="1:13" ht="15" hidden="1">
      <c r="C66" s="244"/>
      <c r="D66" s="3"/>
      <c r="E66" s="245"/>
      <c r="F66" s="3"/>
      <c r="G66" s="29"/>
      <c r="H66" s="3"/>
      <c r="I66" s="29"/>
      <c r="J66" s="29"/>
      <c r="K66" s="29"/>
      <c r="L66" s="3"/>
      <c r="M66" s="249"/>
    </row>
    <row r="67" spans="1:13" ht="15" hidden="1">
      <c r="C67" s="244"/>
      <c r="D67" s="3"/>
      <c r="E67" s="245"/>
      <c r="F67" s="3"/>
      <c r="G67" s="8"/>
      <c r="H67" s="8"/>
      <c r="I67" s="248"/>
      <c r="J67" s="247"/>
      <c r="K67" s="247"/>
      <c r="L67" s="8"/>
      <c r="M67" s="247"/>
    </row>
    <row r="68" spans="1:13" ht="17.25" hidden="1">
      <c r="C68" s="244"/>
      <c r="D68" s="3"/>
      <c r="E68" s="245"/>
      <c r="F68" s="3"/>
      <c r="H68" s="3"/>
      <c r="I68" s="29"/>
      <c r="J68" s="29"/>
      <c r="L68" s="3"/>
      <c r="M68" s="246"/>
    </row>
    <row r="69" spans="1:13" ht="15" hidden="1">
      <c r="C69" s="244"/>
      <c r="D69" s="3"/>
      <c r="E69" s="245"/>
      <c r="F69" s="3"/>
      <c r="G69" s="3"/>
      <c r="H69" s="3"/>
      <c r="I69" s="29"/>
      <c r="J69" s="29"/>
      <c r="K69" s="29"/>
      <c r="L69" s="3"/>
      <c r="M69" s="29"/>
    </row>
    <row r="70" spans="1:13" ht="15" hidden="1">
      <c r="C70" s="244"/>
      <c r="M70" s="29"/>
    </row>
    <row r="71" spans="1:13" ht="15">
      <c r="C71" s="244"/>
      <c r="E71" s="245"/>
      <c r="F71" s="3"/>
      <c r="G71" s="3"/>
      <c r="H71" s="3"/>
      <c r="I71" s="29"/>
      <c r="J71" s="3"/>
      <c r="K71" s="3"/>
      <c r="L71" s="3"/>
      <c r="M71" s="29"/>
    </row>
    <row r="72" spans="1:13" ht="15">
      <c r="A72" s="244"/>
      <c r="C72" s="244"/>
      <c r="D72" s="3"/>
      <c r="E72" s="3"/>
      <c r="F72" s="3"/>
      <c r="G72" s="3"/>
      <c r="H72" s="3"/>
      <c r="I72" s="3"/>
      <c r="J72" s="3"/>
      <c r="K72" s="3"/>
      <c r="L72" s="3"/>
      <c r="M72" s="3"/>
    </row>
    <row r="73" spans="1:13" ht="15">
      <c r="C73" s="244"/>
      <c r="D73" s="3"/>
      <c r="E73" s="245"/>
      <c r="F73" s="3"/>
      <c r="G73" s="3"/>
      <c r="H73" s="3"/>
      <c r="J73" s="3"/>
      <c r="K73" s="3"/>
      <c r="L73" s="3"/>
      <c r="M73" s="29"/>
    </row>
    <row r="74" spans="1:13" ht="15">
      <c r="C74" s="244"/>
      <c r="D74" s="3"/>
      <c r="E74" s="245"/>
      <c r="F74" s="3"/>
      <c r="G74" s="3"/>
      <c r="H74" s="3"/>
      <c r="I74" s="29"/>
      <c r="J74" s="3"/>
      <c r="K74" s="3"/>
      <c r="L74" s="3"/>
      <c r="M74" s="29"/>
    </row>
    <row r="75" spans="1:13" ht="15">
      <c r="C75" s="244"/>
      <c r="D75" s="3"/>
      <c r="E75" s="245"/>
      <c r="F75" s="3"/>
      <c r="G75" s="3"/>
      <c r="H75" s="3"/>
      <c r="I75" s="29"/>
      <c r="J75" s="3"/>
      <c r="K75" s="3"/>
      <c r="L75" s="3"/>
      <c r="M75" s="29"/>
    </row>
    <row r="76" spans="1:13" ht="15">
      <c r="C76" s="244"/>
      <c r="D76" s="3"/>
      <c r="E76" s="245"/>
      <c r="F76" s="3"/>
      <c r="G76" s="3"/>
      <c r="H76" s="3"/>
      <c r="I76" s="29"/>
      <c r="J76" s="3"/>
      <c r="K76" s="3"/>
      <c r="L76" s="3"/>
      <c r="M76" s="29"/>
    </row>
    <row r="77" spans="1:13" ht="15">
      <c r="C77" s="244"/>
      <c r="D77" s="3"/>
      <c r="E77" s="245"/>
      <c r="F77" s="3"/>
      <c r="G77" s="3"/>
      <c r="H77" s="3"/>
      <c r="I77" s="29"/>
      <c r="J77" s="3"/>
      <c r="K77" s="3"/>
      <c r="L77" s="3"/>
      <c r="M77" s="29"/>
    </row>
    <row r="78" spans="1:13" ht="15">
      <c r="C78" s="244"/>
      <c r="D78" s="3"/>
      <c r="E78" s="245"/>
      <c r="F78" s="3"/>
      <c r="G78" s="3"/>
      <c r="H78" s="3"/>
      <c r="I78" s="29"/>
      <c r="J78" s="3"/>
      <c r="K78" s="3"/>
      <c r="L78" s="3"/>
      <c r="M78" s="29"/>
    </row>
    <row r="79" spans="1:13" ht="15">
      <c r="C79" s="244"/>
      <c r="D79" s="3"/>
      <c r="E79" s="245"/>
      <c r="F79" s="3"/>
      <c r="G79" s="3"/>
      <c r="H79" s="3"/>
      <c r="I79" s="29"/>
      <c r="J79" s="3"/>
      <c r="K79" s="3"/>
      <c r="L79" s="3"/>
      <c r="M79" s="29"/>
    </row>
    <row r="80" spans="1:13" ht="15">
      <c r="C80" s="3"/>
      <c r="D80" s="3"/>
      <c r="E80" s="3"/>
      <c r="F80" s="3"/>
      <c r="G80" s="3"/>
      <c r="H80" s="3"/>
      <c r="I80" s="29"/>
      <c r="J80" s="3"/>
      <c r="K80" s="3"/>
      <c r="L80" s="3"/>
    </row>
    <row r="81" spans="1:13" ht="15">
      <c r="C81" s="244"/>
      <c r="M81" s="29"/>
    </row>
    <row r="83" spans="1:13" ht="15">
      <c r="A83" s="244"/>
      <c r="C83" s="244"/>
      <c r="D83" s="3"/>
      <c r="E83" s="3"/>
      <c r="F83" s="3"/>
      <c r="G83" s="3"/>
      <c r="H83" s="3"/>
      <c r="I83" s="3"/>
      <c r="J83" s="3"/>
      <c r="K83" s="3"/>
      <c r="L83" s="3"/>
      <c r="M83" s="3"/>
    </row>
    <row r="84" spans="1:13" ht="15">
      <c r="C84" s="244"/>
      <c r="D84" s="3"/>
      <c r="E84" s="245"/>
      <c r="F84" s="3"/>
      <c r="G84" s="3"/>
      <c r="H84" s="3"/>
      <c r="J84" s="3"/>
      <c r="K84" s="3"/>
      <c r="L84" s="3"/>
      <c r="M84" s="29"/>
    </row>
    <row r="85" spans="1:13" ht="15">
      <c r="C85" s="244"/>
      <c r="D85" s="3"/>
      <c r="E85" s="245"/>
      <c r="F85" s="3"/>
      <c r="G85" s="3"/>
      <c r="H85" s="3"/>
      <c r="I85" s="29"/>
      <c r="J85" s="3"/>
      <c r="K85" s="3"/>
      <c r="L85" s="3"/>
      <c r="M85" s="29"/>
    </row>
    <row r="86" spans="1:13" ht="15">
      <c r="C86" s="244"/>
      <c r="D86" s="3"/>
      <c r="E86" s="245"/>
      <c r="F86" s="3"/>
      <c r="G86" s="3"/>
      <c r="H86" s="3"/>
      <c r="I86" s="29"/>
      <c r="J86" s="3"/>
      <c r="K86" s="3"/>
      <c r="L86" s="3"/>
      <c r="M86" s="29"/>
    </row>
    <row r="87" spans="1:13" ht="15">
      <c r="C87" s="244"/>
      <c r="D87" s="3"/>
      <c r="E87" s="245"/>
      <c r="F87" s="3"/>
      <c r="G87" s="3"/>
      <c r="H87" s="3"/>
      <c r="I87" s="29"/>
      <c r="J87" s="3"/>
      <c r="K87" s="3"/>
      <c r="L87" s="3"/>
      <c r="M87" s="29"/>
    </row>
    <row r="88" spans="1:13" ht="15">
      <c r="C88" s="244"/>
      <c r="D88" s="3"/>
      <c r="E88" s="245"/>
      <c r="F88" s="3"/>
      <c r="G88" s="3"/>
      <c r="H88" s="3"/>
      <c r="I88" s="29"/>
      <c r="J88" s="3"/>
      <c r="K88" s="3"/>
      <c r="L88" s="3"/>
      <c r="M88" s="29"/>
    </row>
    <row r="89" spans="1:13" ht="15">
      <c r="C89" s="244"/>
      <c r="D89" s="3"/>
      <c r="E89" s="245"/>
      <c r="F89" s="3"/>
      <c r="G89" s="3"/>
      <c r="H89" s="3"/>
      <c r="I89" s="29"/>
      <c r="J89" s="3"/>
      <c r="K89" s="3"/>
      <c r="L89" s="3"/>
      <c r="M89" s="29"/>
    </row>
    <row r="90" spans="1:13" ht="15">
      <c r="C90" s="244"/>
      <c r="D90" s="3"/>
      <c r="E90" s="245"/>
      <c r="F90" s="3"/>
      <c r="G90" s="3"/>
      <c r="H90" s="3"/>
      <c r="I90" s="29"/>
      <c r="J90" s="3"/>
      <c r="K90" s="3"/>
      <c r="L90" s="3"/>
      <c r="M90" s="29"/>
    </row>
    <row r="91" spans="1:13" ht="15">
      <c r="C91" s="3"/>
      <c r="D91" s="3"/>
      <c r="E91" s="3"/>
      <c r="F91" s="3"/>
      <c r="G91" s="3"/>
      <c r="H91" s="3"/>
      <c r="I91" s="29"/>
      <c r="J91" s="3"/>
      <c r="K91" s="3"/>
      <c r="L91" s="3"/>
    </row>
    <row r="92" spans="1:13" ht="15">
      <c r="C92" s="244"/>
      <c r="M92" s="29"/>
    </row>
  </sheetData>
  <mergeCells count="7">
    <mergeCell ref="A3:M3"/>
    <mergeCell ref="A9:M9"/>
    <mergeCell ref="A10:M10"/>
    <mergeCell ref="E12:G12"/>
    <mergeCell ref="A4:M4"/>
    <mergeCell ref="A5:M5"/>
    <mergeCell ref="A7:M7"/>
  </mergeCells>
  <phoneticPr fontId="3" type="noConversion"/>
  <pageMargins left="0.71" right="0.5" top="0.75" bottom="0.5" header="0.75" footer="0.5"/>
  <pageSetup scale="69" orientation="portrait" horizontalDpi="1200" verticalDpi="1200" r:id="rId1"/>
  <headerFooter alignWithMargins="0">
    <oddHeader>&amp;RWP JRD Discretionary Services
&amp;P of &amp;N</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3:S69"/>
  <sheetViews>
    <sheetView zoomScale="85" zoomScaleNormal="85" workbookViewId="0">
      <selection activeCell="C8" sqref="C8"/>
    </sheetView>
  </sheetViews>
  <sheetFormatPr defaultRowHeight="12.75"/>
  <cols>
    <col min="2" max="2" width="1.28515625" customWidth="1"/>
    <col min="3" max="3" width="43.7109375" customWidth="1"/>
    <col min="4" max="4" width="1.85546875" customWidth="1"/>
    <col min="5" max="5" width="12.28515625" customWidth="1"/>
    <col min="6" max="6" width="1.28515625" customWidth="1"/>
    <col min="7" max="7" width="11.140625" customWidth="1"/>
    <col min="8" max="8" width="1.7109375" customWidth="1"/>
    <col min="9" max="9" width="11.5703125" bestFit="1" customWidth="1"/>
    <col min="10" max="10" width="1.28515625" customWidth="1"/>
    <col min="11" max="11" width="11.7109375" customWidth="1"/>
    <col min="12" max="12" width="1.85546875" customWidth="1"/>
    <col min="13" max="13" width="18.7109375" customWidth="1"/>
    <col min="14" max="14" width="13.7109375" hidden="1"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560</v>
      </c>
      <c r="B4" s="561"/>
      <c r="C4" s="562"/>
      <c r="D4" s="562"/>
      <c r="E4" s="562"/>
      <c r="F4" s="562"/>
      <c r="G4" s="562"/>
      <c r="H4" s="562"/>
      <c r="I4" s="562"/>
      <c r="J4" s="562"/>
      <c r="K4" s="562"/>
      <c r="L4" s="562"/>
      <c r="M4" s="562"/>
      <c r="N4" s="3"/>
      <c r="O4" s="3"/>
      <c r="P4" s="3"/>
      <c r="Q4" s="3"/>
      <c r="R4" s="3"/>
      <c r="S4" s="3"/>
    </row>
    <row r="5" spans="1:19" ht="15.75">
      <c r="A5" s="563" t="str">
        <f>'DCS.6.8'!A5</f>
        <v>FOR THE YEAR ENDED DECEMBER 31, 2023</v>
      </c>
      <c r="B5" s="563"/>
      <c r="C5" s="563"/>
      <c r="D5" s="563"/>
      <c r="E5" s="563"/>
      <c r="F5" s="563"/>
      <c r="G5" s="563"/>
      <c r="H5" s="563"/>
      <c r="I5" s="563"/>
      <c r="J5" s="563"/>
      <c r="K5" s="563"/>
      <c r="L5" s="563"/>
      <c r="M5" s="563"/>
      <c r="N5" s="333"/>
      <c r="O5" s="333"/>
      <c r="P5" s="333"/>
      <c r="Q5" s="333"/>
      <c r="R5" s="333"/>
      <c r="S5" s="333"/>
    </row>
    <row r="6" spans="1:19" ht="15.75">
      <c r="A6" s="492"/>
      <c r="B6" s="492"/>
      <c r="C6" s="492"/>
      <c r="D6" s="492"/>
      <c r="E6" s="492"/>
      <c r="F6" s="492"/>
      <c r="G6" s="492"/>
      <c r="H6" s="492"/>
      <c r="I6" s="492"/>
      <c r="J6" s="492"/>
      <c r="K6" s="492"/>
      <c r="L6" s="492"/>
      <c r="M6" s="492"/>
      <c r="N6" s="492"/>
      <c r="O6" s="492"/>
      <c r="P6" s="492"/>
      <c r="Q6" s="492"/>
      <c r="R6" s="492"/>
      <c r="S6" s="492"/>
    </row>
    <row r="7" spans="1:19" ht="15.75">
      <c r="A7" s="552" t="str">
        <f>'DCS.6.8'!A7</f>
        <v>SPONSOR:  John Durland</v>
      </c>
      <c r="B7" s="552"/>
      <c r="C7" s="560"/>
      <c r="D7" s="560"/>
      <c r="E7" s="560"/>
      <c r="F7" s="560"/>
      <c r="G7" s="560"/>
      <c r="H7" s="560"/>
      <c r="I7" s="560"/>
      <c r="J7" s="560"/>
      <c r="K7" s="560"/>
      <c r="L7" s="560"/>
      <c r="M7" s="560"/>
      <c r="N7" s="492"/>
      <c r="O7" s="492"/>
      <c r="P7" s="492"/>
      <c r="Q7" s="492"/>
      <c r="R7" s="492"/>
      <c r="S7" s="492"/>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26" customHeight="1">
      <c r="A10" s="584" t="s">
        <v>111</v>
      </c>
      <c r="B10" s="585"/>
      <c r="C10" s="586"/>
      <c r="D10" s="586"/>
      <c r="E10" s="586"/>
      <c r="F10" s="586"/>
      <c r="G10" s="586"/>
      <c r="H10" s="586"/>
      <c r="I10" s="586"/>
      <c r="J10" s="586"/>
      <c r="K10" s="586"/>
      <c r="L10" s="586"/>
      <c r="M10" s="587"/>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5" t="s">
        <v>169</v>
      </c>
      <c r="B12" s="335"/>
      <c r="C12" s="18"/>
      <c r="D12" s="18"/>
      <c r="E12" s="559" t="s">
        <v>173</v>
      </c>
      <c r="F12" s="559"/>
      <c r="G12" s="559"/>
      <c r="H12" s="332"/>
      <c r="I12" s="332" t="s">
        <v>200</v>
      </c>
      <c r="J12" s="332"/>
      <c r="K12" s="332" t="s">
        <v>200</v>
      </c>
      <c r="L12" s="332"/>
      <c r="M12" s="332" t="s">
        <v>178</v>
      </c>
      <c r="N12" s="3"/>
      <c r="O12" s="3"/>
      <c r="P12" s="3"/>
      <c r="Q12" s="3"/>
      <c r="R12" s="3"/>
      <c r="S12" s="3"/>
    </row>
    <row r="13" spans="1:19" ht="15.75">
      <c r="A13" s="11" t="s">
        <v>170</v>
      </c>
      <c r="B13" s="332"/>
      <c r="C13" s="11" t="s">
        <v>194</v>
      </c>
      <c r="D13" s="332"/>
      <c r="E13" s="19" t="s">
        <v>176</v>
      </c>
      <c r="F13" s="332"/>
      <c r="G13" s="11" t="s">
        <v>177</v>
      </c>
      <c r="H13" s="332"/>
      <c r="I13" s="19" t="s">
        <v>201</v>
      </c>
      <c r="J13" s="332"/>
      <c r="K13" s="11" t="s">
        <v>175</v>
      </c>
      <c r="L13" s="332"/>
      <c r="M13" s="11" t="s">
        <v>179</v>
      </c>
      <c r="N13" s="3"/>
      <c r="O13" s="3"/>
      <c r="P13" s="3"/>
      <c r="Q13" s="3"/>
      <c r="R13" s="3"/>
      <c r="S13" s="3"/>
    </row>
    <row r="14" spans="1:19" ht="15.75">
      <c r="A14" s="433"/>
      <c r="B14" s="433"/>
      <c r="C14" s="433"/>
      <c r="D14" s="433"/>
      <c r="E14" s="436"/>
      <c r="F14" s="433"/>
      <c r="G14" s="433"/>
      <c r="H14" s="433"/>
      <c r="I14" s="436"/>
      <c r="J14" s="433"/>
      <c r="K14" s="433"/>
      <c r="L14" s="433"/>
      <c r="M14" s="433"/>
      <c r="N14" s="3"/>
      <c r="O14" s="3"/>
      <c r="P14" s="3"/>
      <c r="Q14" s="3"/>
      <c r="R14" s="3"/>
      <c r="S14" s="3"/>
    </row>
    <row r="15" spans="1:19" ht="15">
      <c r="A15" s="8"/>
      <c r="B15" s="8"/>
      <c r="C15" s="23" t="s">
        <v>195</v>
      </c>
      <c r="D15" s="3"/>
      <c r="E15" s="3"/>
      <c r="F15" s="3"/>
      <c r="G15" s="3"/>
      <c r="H15" s="3"/>
      <c r="I15" s="31"/>
      <c r="J15" s="3"/>
      <c r="K15" s="3"/>
      <c r="L15" s="3"/>
      <c r="M15" s="27"/>
      <c r="N15" s="3"/>
      <c r="O15" s="3"/>
      <c r="P15" s="3"/>
      <c r="Q15" s="3"/>
      <c r="R15" s="3"/>
      <c r="S15" s="3"/>
    </row>
    <row r="16" spans="1:19" ht="15">
      <c r="A16" s="8">
        <v>1</v>
      </c>
      <c r="B16" s="8"/>
      <c r="C16" s="24" t="s">
        <v>30</v>
      </c>
      <c r="D16" s="3"/>
      <c r="E16" s="9">
        <f>'Cost Category'!$C$19</f>
        <v>144.04500000000002</v>
      </c>
      <c r="F16" s="9"/>
      <c r="G16" s="3"/>
      <c r="H16" s="3"/>
      <c r="I16" s="31"/>
      <c r="J16" s="3"/>
      <c r="K16" s="31">
        <v>1</v>
      </c>
      <c r="L16" s="3"/>
      <c r="M16" s="9">
        <f>ROUND(+E16*K16,2)</f>
        <v>144.05000000000001</v>
      </c>
      <c r="N16" s="3"/>
      <c r="O16" s="3"/>
      <c r="P16" s="3"/>
      <c r="Q16" s="3"/>
      <c r="R16" s="3"/>
      <c r="S16" s="3"/>
    </row>
    <row r="17" spans="1:19" ht="15">
      <c r="A17" s="8">
        <f>A16+1</f>
        <v>2</v>
      </c>
      <c r="B17" s="8"/>
      <c r="C17" s="24" t="s">
        <v>193</v>
      </c>
      <c r="D17" s="3"/>
      <c r="E17" s="3"/>
      <c r="F17" s="3"/>
      <c r="G17" s="9">
        <f>+'Cost Category'!$C$32</f>
        <v>0.92</v>
      </c>
      <c r="H17" s="9"/>
      <c r="I17" s="32">
        <v>1</v>
      </c>
      <c r="J17" s="9"/>
      <c r="K17" s="31"/>
      <c r="L17" s="3"/>
      <c r="M17" s="9">
        <f>+G17*I17</f>
        <v>0.92</v>
      </c>
      <c r="N17" s="3"/>
      <c r="O17" s="3"/>
      <c r="P17" s="3"/>
      <c r="Q17" s="3"/>
      <c r="R17" s="3"/>
      <c r="S17" s="3"/>
    </row>
    <row r="18" spans="1:19" ht="15">
      <c r="A18" s="8">
        <f t="shared" ref="A18:A21" si="0">A17+1</f>
        <v>3</v>
      </c>
      <c r="B18" s="8"/>
      <c r="C18" s="24" t="s">
        <v>192</v>
      </c>
      <c r="D18" s="3"/>
      <c r="E18" s="3"/>
      <c r="F18" s="3"/>
      <c r="G18" s="29">
        <f>+'Cost Category'!$C$34</f>
        <v>0</v>
      </c>
      <c r="H18" s="9"/>
      <c r="I18" s="32">
        <v>1</v>
      </c>
      <c r="J18" s="9"/>
      <c r="K18" s="31"/>
      <c r="L18" s="3"/>
      <c r="M18" s="9">
        <f>+G18*I18</f>
        <v>0</v>
      </c>
      <c r="N18" s="3"/>
      <c r="O18" s="3"/>
      <c r="P18" s="3"/>
      <c r="Q18" s="3"/>
      <c r="R18" s="3"/>
      <c r="S18" s="3"/>
    </row>
    <row r="19" spans="1:19" ht="15">
      <c r="A19" s="8">
        <f t="shared" si="0"/>
        <v>4</v>
      </c>
      <c r="B19" s="8"/>
      <c r="C19" s="24" t="s">
        <v>182</v>
      </c>
      <c r="D19" s="3"/>
      <c r="E19" s="29">
        <f>'Cost Category'!$C$37</f>
        <v>5.33</v>
      </c>
      <c r="F19" s="9"/>
      <c r="G19" s="3"/>
      <c r="H19" s="3"/>
      <c r="I19" s="31"/>
      <c r="J19" s="3"/>
      <c r="K19" s="31">
        <v>1</v>
      </c>
      <c r="L19" s="3"/>
      <c r="M19" s="9">
        <f>ROUND(+E19*K19,2)</f>
        <v>5.33</v>
      </c>
      <c r="N19" s="3"/>
      <c r="O19" s="3"/>
      <c r="P19" s="3"/>
      <c r="Q19" s="3"/>
      <c r="R19" s="3"/>
      <c r="S19" s="3"/>
    </row>
    <row r="20" spans="1:19" ht="15">
      <c r="A20" s="8">
        <f t="shared" si="0"/>
        <v>5</v>
      </c>
      <c r="B20" s="435"/>
      <c r="C20" s="49" t="s">
        <v>202</v>
      </c>
      <c r="D20" s="49"/>
      <c r="E20" s="49"/>
      <c r="F20" s="49"/>
      <c r="G20" s="49"/>
      <c r="H20" s="254"/>
      <c r="I20" s="255"/>
      <c r="J20" s="254"/>
      <c r="K20" s="254"/>
      <c r="L20" s="49"/>
      <c r="M20" s="253">
        <f>SUM(M16:M19)</f>
        <v>150.30000000000001</v>
      </c>
      <c r="N20" s="3"/>
      <c r="O20" s="3"/>
      <c r="P20" s="3"/>
      <c r="Q20" s="3"/>
      <c r="R20" s="3"/>
      <c r="S20" s="3"/>
    </row>
    <row r="21" spans="1:19" ht="15">
      <c r="A21" s="8">
        <f t="shared" si="0"/>
        <v>6</v>
      </c>
      <c r="B21" s="3"/>
      <c r="C21" s="24" t="s">
        <v>178</v>
      </c>
      <c r="D21" s="3"/>
      <c r="E21" s="42"/>
      <c r="F21" s="3"/>
      <c r="G21" s="39"/>
      <c r="H21" s="3"/>
      <c r="I21" s="31"/>
      <c r="J21" s="3"/>
      <c r="K21" s="47"/>
      <c r="L21" s="3"/>
      <c r="M21" s="29">
        <f>M20</f>
        <v>150.30000000000001</v>
      </c>
      <c r="N21" s="3"/>
      <c r="O21" s="3"/>
      <c r="P21" s="3"/>
      <c r="Q21" s="3"/>
      <c r="R21" s="3"/>
      <c r="S21" s="3"/>
    </row>
    <row r="22" spans="1:19" ht="15">
      <c r="A22" s="8"/>
      <c r="B22" s="3"/>
      <c r="C22" s="24"/>
      <c r="D22" s="3"/>
      <c r="E22" s="54"/>
      <c r="F22" s="3"/>
      <c r="G22" s="56"/>
      <c r="H22" s="3"/>
      <c r="I22" s="31"/>
      <c r="J22" s="3"/>
      <c r="K22" s="57"/>
      <c r="L22" s="3"/>
      <c r="M22" s="29"/>
      <c r="N22" s="3"/>
      <c r="O22" s="3"/>
      <c r="P22" s="3"/>
      <c r="Q22" s="3"/>
      <c r="R22" s="3"/>
      <c r="S22" s="3"/>
    </row>
    <row r="23" spans="1:19" ht="16.5" thickBot="1">
      <c r="A23" s="8">
        <v>7</v>
      </c>
      <c r="B23" s="3"/>
      <c r="C23" s="80" t="s">
        <v>172</v>
      </c>
      <c r="D23" s="80"/>
      <c r="E23" s="80"/>
      <c r="F23" s="80"/>
      <c r="G23" s="80"/>
      <c r="H23" s="80"/>
      <c r="I23" s="252"/>
      <c r="J23" s="80"/>
      <c r="K23" s="3"/>
      <c r="L23" s="3"/>
      <c r="M23" s="81">
        <f>ROUND(+M21,0)</f>
        <v>150</v>
      </c>
      <c r="N23" s="3"/>
      <c r="O23" s="3"/>
      <c r="P23" s="3"/>
      <c r="Q23" s="3"/>
      <c r="R23" s="3"/>
      <c r="S23" s="3"/>
    </row>
    <row r="24" spans="1:19" ht="15.75" thickTop="1">
      <c r="A24" s="435"/>
      <c r="B24" s="435"/>
      <c r="C24" s="65"/>
      <c r="D24" s="18"/>
      <c r="E24" s="18"/>
      <c r="F24" s="18"/>
      <c r="G24" s="57"/>
      <c r="H24" s="27"/>
      <c r="I24" s="442"/>
      <c r="J24" s="27"/>
      <c r="K24" s="18"/>
      <c r="L24" s="18"/>
      <c r="M24" s="27"/>
      <c r="N24" s="3"/>
      <c r="O24" s="3"/>
      <c r="P24" s="3"/>
      <c r="Q24" s="3"/>
      <c r="R24" s="3"/>
      <c r="S24" s="3"/>
    </row>
    <row r="25" spans="1:19" ht="15">
      <c r="A25" s="435"/>
      <c r="B25" s="435"/>
      <c r="C25" s="65"/>
      <c r="D25" s="18"/>
      <c r="E25" s="57"/>
      <c r="F25" s="27"/>
      <c r="G25" s="18"/>
      <c r="H25" s="18"/>
      <c r="I25" s="60"/>
      <c r="J25" s="18"/>
      <c r="K25" s="18"/>
      <c r="L25" s="18"/>
      <c r="M25" s="27"/>
      <c r="N25" s="3"/>
      <c r="O25" s="3"/>
      <c r="P25" s="3"/>
      <c r="Q25" s="3"/>
      <c r="R25" s="3"/>
      <c r="S25" s="3"/>
    </row>
    <row r="26" spans="1:19" ht="15">
      <c r="A26" s="435"/>
      <c r="B26" s="435"/>
      <c r="C26" s="65"/>
      <c r="D26" s="18"/>
      <c r="E26" s="27"/>
      <c r="F26" s="27"/>
      <c r="G26" s="18"/>
      <c r="H26" s="18"/>
      <c r="I26" s="60"/>
      <c r="J26" s="18"/>
      <c r="K26" s="18"/>
      <c r="L26" s="18"/>
      <c r="M26" s="27"/>
      <c r="N26" s="3"/>
      <c r="O26" s="3"/>
      <c r="P26" s="3"/>
      <c r="Q26" s="3"/>
      <c r="R26" s="3"/>
      <c r="S26" s="3"/>
    </row>
    <row r="27" spans="1:19" ht="15">
      <c r="A27" s="435"/>
      <c r="B27" s="435"/>
      <c r="C27" s="18"/>
      <c r="D27" s="18"/>
      <c r="E27" s="18"/>
      <c r="F27" s="18"/>
      <c r="G27" s="18"/>
      <c r="H27" s="66"/>
      <c r="I27" s="67"/>
      <c r="J27" s="66"/>
      <c r="K27" s="66"/>
      <c r="L27" s="18"/>
      <c r="M27" s="27"/>
      <c r="N27" s="3"/>
      <c r="O27" s="3"/>
      <c r="P27" s="3"/>
      <c r="Q27" s="3"/>
      <c r="R27" s="3"/>
      <c r="S27" s="3"/>
    </row>
    <row r="28" spans="1:19" ht="15">
      <c r="A28" s="435"/>
      <c r="B28" s="18"/>
      <c r="C28" s="230"/>
      <c r="D28" s="18"/>
      <c r="E28" s="18"/>
      <c r="F28" s="18"/>
      <c r="G28" s="18"/>
      <c r="H28" s="18"/>
      <c r="I28" s="60"/>
      <c r="J28" s="18"/>
      <c r="K28" s="18"/>
      <c r="L28" s="18"/>
      <c r="M28" s="18"/>
      <c r="N28" s="8" t="s">
        <v>318</v>
      </c>
      <c r="Q28" s="3"/>
      <c r="R28" s="3"/>
      <c r="S28" s="3"/>
    </row>
    <row r="29" spans="1:19" ht="15">
      <c r="A29" s="435"/>
      <c r="B29" s="18"/>
      <c r="C29" s="18"/>
      <c r="D29" s="18"/>
      <c r="E29" s="54"/>
      <c r="F29" s="18"/>
      <c r="G29" s="56"/>
      <c r="H29" s="18"/>
      <c r="I29" s="27"/>
      <c r="J29" s="18"/>
      <c r="K29" s="57"/>
      <c r="L29" s="18"/>
      <c r="M29" s="18"/>
      <c r="N29" s="27" t="e">
        <f>I29*(M32/M31)</f>
        <v>#DIV/0!</v>
      </c>
      <c r="Q29" s="3"/>
      <c r="R29" s="3"/>
      <c r="S29" s="3"/>
    </row>
    <row r="30" spans="1:19" ht="15">
      <c r="A30" s="435"/>
      <c r="B30" s="18"/>
      <c r="C30" s="18"/>
      <c r="D30" s="18"/>
      <c r="E30" s="443"/>
      <c r="F30" s="18"/>
      <c r="G30" s="56"/>
      <c r="H30" s="18"/>
      <c r="I30" s="27"/>
      <c r="J30" s="18"/>
      <c r="K30" s="91"/>
      <c r="L30" s="18"/>
      <c r="M30" s="18"/>
      <c r="N30" s="27" t="e">
        <f>I30*(M32/M31)</f>
        <v>#DIV/0!</v>
      </c>
      <c r="Q30" s="3"/>
      <c r="R30" s="3"/>
      <c r="S30" s="3"/>
    </row>
    <row r="31" spans="1:19" ht="15">
      <c r="A31" s="435"/>
      <c r="B31" s="18"/>
      <c r="C31" s="65"/>
      <c r="D31" s="18"/>
      <c r="E31" s="54"/>
      <c r="F31" s="18"/>
      <c r="G31" s="56"/>
      <c r="H31" s="18"/>
      <c r="I31" s="60"/>
      <c r="J31" s="18"/>
      <c r="K31" s="57"/>
      <c r="L31" s="18"/>
      <c r="M31" s="57"/>
      <c r="N31" s="3"/>
      <c r="Q31" s="3"/>
      <c r="R31" s="3"/>
      <c r="S31" s="3"/>
    </row>
    <row r="32" spans="1:19" ht="15.75">
      <c r="A32" s="435"/>
      <c r="B32" s="18"/>
      <c r="C32" s="112"/>
      <c r="D32" s="112"/>
      <c r="E32" s="112"/>
      <c r="F32" s="112"/>
      <c r="G32" s="112"/>
      <c r="H32" s="112"/>
      <c r="I32" s="445"/>
      <c r="J32" s="112"/>
      <c r="K32" s="18"/>
      <c r="L32" s="18"/>
      <c r="M32" s="79"/>
    </row>
    <row r="33" spans="1:13" ht="15.75">
      <c r="A33" s="8"/>
      <c r="B33" s="3"/>
      <c r="C33" s="80"/>
      <c r="D33" s="80"/>
      <c r="E33" s="8"/>
      <c r="F33" s="8"/>
      <c r="G33" s="8"/>
      <c r="H33" s="8"/>
      <c r="I33" s="8"/>
      <c r="J33" s="8"/>
      <c r="K33" s="8"/>
      <c r="L33" s="3"/>
      <c r="M33" s="79"/>
    </row>
    <row r="34" spans="1:13" ht="15">
      <c r="A34" s="3"/>
      <c r="B34" s="3"/>
      <c r="C34" s="244"/>
      <c r="D34" s="3"/>
      <c r="E34" s="251"/>
      <c r="F34" s="8"/>
      <c r="G34" s="8"/>
      <c r="H34" s="8"/>
      <c r="I34" s="251"/>
      <c r="J34" s="8"/>
      <c r="K34" s="8"/>
      <c r="L34" s="3"/>
      <c r="M34" s="251"/>
    </row>
    <row r="35" spans="1:13" ht="15">
      <c r="C35" s="244"/>
      <c r="E35" s="40"/>
      <c r="I35" s="9"/>
      <c r="M35" s="29"/>
    </row>
    <row r="36" spans="1:13" ht="17.25">
      <c r="C36" s="244"/>
      <c r="E36" s="256"/>
      <c r="I36" s="9"/>
      <c r="M36" s="246"/>
    </row>
    <row r="37" spans="1:13" ht="18" customHeight="1">
      <c r="C37" s="244"/>
      <c r="E37" s="40"/>
      <c r="I37" s="9"/>
      <c r="M37" s="29"/>
    </row>
    <row r="38" spans="1:13" ht="15">
      <c r="A38" s="244"/>
    </row>
    <row r="39" spans="1:13" ht="15">
      <c r="C39" s="257"/>
      <c r="D39" s="3"/>
      <c r="E39" s="245"/>
      <c r="F39" s="245"/>
      <c r="G39" s="3"/>
      <c r="H39" s="3"/>
      <c r="I39" s="29"/>
      <c r="J39" s="3"/>
      <c r="K39" s="3"/>
      <c r="L39" s="3"/>
      <c r="M39" s="29"/>
    </row>
    <row r="40" spans="1:13" ht="15">
      <c r="C40" s="244"/>
      <c r="D40" s="3"/>
      <c r="E40" s="3"/>
      <c r="F40" s="3"/>
      <c r="G40" s="8"/>
      <c r="H40" s="8"/>
      <c r="I40" s="247"/>
      <c r="J40" s="247"/>
      <c r="K40" s="247"/>
      <c r="L40" s="8"/>
      <c r="M40" s="8"/>
    </row>
    <row r="41" spans="1:13" ht="15">
      <c r="C41" s="244"/>
      <c r="D41" s="3"/>
      <c r="E41" s="245"/>
      <c r="F41" s="3"/>
      <c r="G41" s="29"/>
      <c r="H41" s="3"/>
      <c r="I41" s="249"/>
      <c r="J41" s="29"/>
      <c r="K41" s="249"/>
      <c r="L41" s="3"/>
      <c r="M41" s="29"/>
    </row>
    <row r="42" spans="1:13" ht="15" hidden="1">
      <c r="C42" s="244" t="s">
        <v>305</v>
      </c>
      <c r="D42" s="3"/>
      <c r="E42" s="245"/>
      <c r="F42" s="3"/>
      <c r="G42" s="29"/>
      <c r="H42" s="3"/>
      <c r="I42" s="29"/>
      <c r="J42" s="29"/>
      <c r="K42" s="29"/>
      <c r="L42" s="3"/>
      <c r="M42" s="249">
        <v>0</v>
      </c>
    </row>
    <row r="43" spans="1:13" ht="15" hidden="1">
      <c r="C43" s="244"/>
      <c r="D43" s="3"/>
      <c r="E43" s="245"/>
      <c r="F43" s="3"/>
      <c r="G43" s="29"/>
      <c r="H43" s="3"/>
      <c r="I43" s="29"/>
      <c r="J43" s="29"/>
      <c r="K43" s="29"/>
      <c r="L43" s="3"/>
      <c r="M43" s="249"/>
    </row>
    <row r="44" spans="1:13" ht="15" hidden="1">
      <c r="C44" s="244" t="s">
        <v>304</v>
      </c>
      <c r="D44" s="3"/>
      <c r="E44" s="245">
        <f>E35</f>
        <v>0</v>
      </c>
      <c r="F44" s="3"/>
      <c r="G44" s="8"/>
      <c r="H44" s="8"/>
      <c r="I44" s="248" t="e">
        <f>M44/E44</f>
        <v>#DIV/0!</v>
      </c>
      <c r="J44" s="247"/>
      <c r="K44" s="247"/>
      <c r="L44" s="8"/>
      <c r="M44" s="247">
        <f>M35+M41+M42</f>
        <v>0</v>
      </c>
    </row>
    <row r="45" spans="1:13" ht="17.25" hidden="1">
      <c r="C45" s="244" t="s">
        <v>303</v>
      </c>
      <c r="D45" s="3"/>
      <c r="E45" s="245">
        <f>E36</f>
        <v>0</v>
      </c>
      <c r="F45" s="3"/>
      <c r="H45" s="3"/>
      <c r="I45" s="29">
        <f>I36</f>
        <v>0</v>
      </c>
      <c r="J45" s="29"/>
      <c r="L45" s="3"/>
      <c r="M45" s="246">
        <f>E45*I45</f>
        <v>0</v>
      </c>
    </row>
    <row r="46" spans="1:13" ht="15" hidden="1">
      <c r="C46" s="244" t="s">
        <v>171</v>
      </c>
      <c r="D46" s="3"/>
      <c r="E46" s="245"/>
      <c r="F46" s="3"/>
      <c r="G46" s="3"/>
      <c r="H46" s="3"/>
      <c r="I46" s="29"/>
      <c r="J46" s="29"/>
      <c r="K46" s="29"/>
      <c r="L46" s="3"/>
      <c r="M46" s="29">
        <f>SUM(M44:M45)</f>
        <v>0</v>
      </c>
    </row>
    <row r="47" spans="1:13" ht="15" hidden="1">
      <c r="C47" s="244"/>
      <c r="M47" s="29"/>
    </row>
    <row r="48" spans="1:13" ht="15" hidden="1">
      <c r="C48" s="244"/>
      <c r="E48" s="245"/>
      <c r="F48" s="3"/>
      <c r="G48" s="3"/>
      <c r="H48" s="3"/>
      <c r="I48" s="29"/>
      <c r="J48" s="3"/>
      <c r="K48" s="3"/>
      <c r="L48" s="3"/>
      <c r="M48" s="29"/>
    </row>
    <row r="49" spans="1:13" ht="15" hidden="1">
      <c r="A49" s="244"/>
      <c r="C49" s="244"/>
      <c r="D49" s="3"/>
      <c r="E49" s="3"/>
      <c r="F49" s="3"/>
      <c r="G49" s="3"/>
      <c r="H49" s="3"/>
      <c r="I49" s="3"/>
      <c r="J49" s="3"/>
      <c r="K49" s="3"/>
      <c r="L49" s="3"/>
      <c r="M49" s="3"/>
    </row>
    <row r="50" spans="1:13" ht="15">
      <c r="C50" s="244"/>
      <c r="D50" s="3"/>
      <c r="E50" s="245"/>
      <c r="F50" s="3"/>
      <c r="G50" s="3"/>
      <c r="H50" s="3"/>
      <c r="J50" s="3"/>
      <c r="K50" s="3"/>
      <c r="L50" s="3"/>
      <c r="M50" s="29"/>
    </row>
    <row r="51" spans="1:13" ht="15">
      <c r="C51" s="244"/>
      <c r="D51" s="3"/>
      <c r="E51" s="245"/>
      <c r="F51" s="3"/>
      <c r="G51" s="3"/>
      <c r="H51" s="3"/>
      <c r="I51" s="29"/>
      <c r="J51" s="3"/>
      <c r="K51" s="3"/>
      <c r="L51" s="3"/>
      <c r="M51" s="29"/>
    </row>
    <row r="52" spans="1:13" ht="15">
      <c r="C52" s="244"/>
      <c r="D52" s="3"/>
      <c r="E52" s="245"/>
      <c r="F52" s="3"/>
      <c r="G52" s="3"/>
      <c r="H52" s="3"/>
      <c r="I52" s="29"/>
      <c r="J52" s="3"/>
      <c r="K52" s="3"/>
      <c r="L52" s="3"/>
      <c r="M52" s="29"/>
    </row>
    <row r="53" spans="1:13" ht="15">
      <c r="C53" s="244"/>
      <c r="D53" s="3"/>
      <c r="E53" s="245"/>
      <c r="F53" s="3"/>
      <c r="G53" s="3"/>
      <c r="H53" s="3"/>
      <c r="I53" s="29"/>
      <c r="J53" s="3"/>
      <c r="K53" s="3"/>
      <c r="L53" s="3"/>
      <c r="M53" s="29"/>
    </row>
    <row r="54" spans="1:13" ht="15">
      <c r="C54" s="244"/>
      <c r="D54" s="3"/>
      <c r="E54" s="245"/>
      <c r="F54" s="3"/>
      <c r="G54" s="3"/>
      <c r="H54" s="3"/>
      <c r="I54" s="29"/>
      <c r="J54" s="3"/>
      <c r="K54" s="3"/>
      <c r="L54" s="3"/>
      <c r="M54" s="29"/>
    </row>
    <row r="55" spans="1:13" ht="15">
      <c r="C55" s="244"/>
      <c r="D55" s="3"/>
      <c r="E55" s="245"/>
      <c r="F55" s="3"/>
      <c r="G55" s="3"/>
      <c r="H55" s="3"/>
      <c r="I55" s="29"/>
      <c r="J55" s="3"/>
      <c r="K55" s="3"/>
      <c r="L55" s="3"/>
      <c r="M55" s="29"/>
    </row>
    <row r="56" spans="1:13" ht="15">
      <c r="C56" s="244"/>
      <c r="D56" s="3"/>
      <c r="E56" s="245"/>
      <c r="F56" s="3"/>
      <c r="G56" s="3"/>
      <c r="H56" s="3"/>
      <c r="I56" s="29"/>
      <c r="J56" s="3"/>
      <c r="K56" s="3"/>
      <c r="L56" s="3"/>
      <c r="M56" s="29"/>
    </row>
    <row r="57" spans="1:13" ht="15">
      <c r="C57" s="3"/>
      <c r="D57" s="3"/>
      <c r="E57" s="3"/>
      <c r="F57" s="3"/>
      <c r="G57" s="3"/>
      <c r="H57" s="3"/>
      <c r="I57" s="29"/>
      <c r="J57" s="3"/>
      <c r="K57" s="3"/>
      <c r="L57" s="3"/>
    </row>
    <row r="58" spans="1:13" ht="15">
      <c r="C58" s="244"/>
      <c r="M58" s="29"/>
    </row>
    <row r="60" spans="1:13" ht="15">
      <c r="A60" s="244"/>
      <c r="C60" s="244"/>
      <c r="D60" s="3"/>
      <c r="E60" s="3"/>
      <c r="F60" s="3"/>
      <c r="G60" s="3"/>
      <c r="H60" s="3"/>
      <c r="I60" s="3"/>
      <c r="J60" s="3"/>
      <c r="K60" s="3"/>
      <c r="L60" s="3"/>
      <c r="M60" s="3"/>
    </row>
    <row r="61" spans="1:13" ht="15">
      <c r="C61" s="244"/>
      <c r="D61" s="3"/>
      <c r="E61" s="245"/>
      <c r="F61" s="3"/>
      <c r="G61" s="3"/>
      <c r="H61" s="3"/>
      <c r="J61" s="3"/>
      <c r="K61" s="3"/>
      <c r="L61" s="3"/>
      <c r="M61" s="29"/>
    </row>
    <row r="62" spans="1:13" ht="15">
      <c r="C62" s="244"/>
      <c r="D62" s="3"/>
      <c r="E62" s="245"/>
      <c r="F62" s="3"/>
      <c r="G62" s="3"/>
      <c r="H62" s="3"/>
      <c r="I62" s="29"/>
      <c r="J62" s="3"/>
      <c r="K62" s="3"/>
      <c r="L62" s="3"/>
      <c r="M62" s="29"/>
    </row>
    <row r="63" spans="1:13" ht="15">
      <c r="C63" s="244"/>
      <c r="D63" s="3"/>
      <c r="E63" s="245"/>
      <c r="F63" s="3"/>
      <c r="G63" s="3"/>
      <c r="H63" s="3"/>
      <c r="I63" s="29"/>
      <c r="J63" s="3"/>
      <c r="K63" s="3"/>
      <c r="L63" s="3"/>
      <c r="M63" s="29"/>
    </row>
    <row r="64" spans="1:13" ht="15">
      <c r="C64" s="244"/>
      <c r="D64" s="3"/>
      <c r="E64" s="245"/>
      <c r="F64" s="3"/>
      <c r="G64" s="3"/>
      <c r="H64" s="3"/>
      <c r="I64" s="29"/>
      <c r="J64" s="3"/>
      <c r="K64" s="3"/>
      <c r="L64" s="3"/>
      <c r="M64" s="29"/>
    </row>
    <row r="65" spans="3:13" ht="15">
      <c r="C65" s="244"/>
      <c r="D65" s="3"/>
      <c r="E65" s="245"/>
      <c r="F65" s="3"/>
      <c r="G65" s="3"/>
      <c r="H65" s="3"/>
      <c r="I65" s="29"/>
      <c r="J65" s="3"/>
      <c r="K65" s="3"/>
      <c r="L65" s="3"/>
      <c r="M65" s="29"/>
    </row>
    <row r="66" spans="3:13" ht="15">
      <c r="C66" s="244"/>
      <c r="D66" s="3"/>
      <c r="E66" s="245"/>
      <c r="F66" s="3"/>
      <c r="G66" s="3"/>
      <c r="H66" s="3"/>
      <c r="I66" s="29"/>
      <c r="J66" s="3"/>
      <c r="K66" s="3"/>
      <c r="L66" s="3"/>
      <c r="M66" s="29"/>
    </row>
    <row r="67" spans="3:13" ht="15">
      <c r="C67" s="244"/>
      <c r="D67" s="3"/>
      <c r="E67" s="245"/>
      <c r="F67" s="3"/>
      <c r="G67" s="3"/>
      <c r="H67" s="3"/>
      <c r="I67" s="29"/>
      <c r="J67" s="3"/>
      <c r="K67" s="3"/>
      <c r="L67" s="3"/>
      <c r="M67" s="29"/>
    </row>
    <row r="68" spans="3:13" ht="15">
      <c r="C68" s="3"/>
      <c r="D68" s="3"/>
      <c r="E68" s="3"/>
      <c r="F68" s="3"/>
      <c r="G68" s="3"/>
      <c r="H68" s="3"/>
      <c r="I68" s="29"/>
      <c r="J68" s="3"/>
      <c r="K68" s="3"/>
      <c r="L68" s="3"/>
    </row>
    <row r="69" spans="3:13" ht="15">
      <c r="C69" s="244"/>
      <c r="M69" s="29"/>
    </row>
  </sheetData>
  <mergeCells count="7">
    <mergeCell ref="A3:M3"/>
    <mergeCell ref="A9:M9"/>
    <mergeCell ref="A10:M10"/>
    <mergeCell ref="E12:G12"/>
    <mergeCell ref="A4:M4"/>
    <mergeCell ref="A5:M5"/>
    <mergeCell ref="A7:M7"/>
  </mergeCells>
  <phoneticPr fontId="3" type="noConversion"/>
  <pageMargins left="0.71" right="0.5" top="0.75" bottom="0.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3:S54"/>
  <sheetViews>
    <sheetView zoomScale="85" zoomScaleNormal="85" workbookViewId="0">
      <selection activeCell="C8" sqref="C8"/>
    </sheetView>
  </sheetViews>
  <sheetFormatPr defaultRowHeight="12.75"/>
  <cols>
    <col min="2" max="2" width="1.28515625" customWidth="1"/>
    <col min="3" max="3" width="45.85546875" customWidth="1"/>
    <col min="4" max="4" width="1.85546875" customWidth="1"/>
    <col min="5" max="5" width="11.5703125" bestFit="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561</v>
      </c>
      <c r="B4" s="561"/>
      <c r="C4" s="562"/>
      <c r="D4" s="562"/>
      <c r="E4" s="562"/>
      <c r="F4" s="562"/>
      <c r="G4" s="562"/>
      <c r="H4" s="562"/>
      <c r="I4" s="562"/>
      <c r="J4" s="562"/>
      <c r="K4" s="562"/>
      <c r="L4" s="562"/>
      <c r="M4" s="562"/>
      <c r="N4" s="3"/>
      <c r="O4" s="3"/>
      <c r="P4" s="3"/>
      <c r="Q4" s="3"/>
      <c r="R4" s="3"/>
      <c r="S4" s="3"/>
    </row>
    <row r="5" spans="1:19" ht="15.75">
      <c r="A5" s="563" t="str">
        <f>'DCS.6.9'!A5</f>
        <v>FOR THE YEAR ENDED DECEMBER 31, 2023</v>
      </c>
      <c r="B5" s="563"/>
      <c r="C5" s="563"/>
      <c r="D5" s="563"/>
      <c r="E5" s="563"/>
      <c r="F5" s="563"/>
      <c r="G5" s="563"/>
      <c r="H5" s="563"/>
      <c r="I5" s="563"/>
      <c r="J5" s="563"/>
      <c r="K5" s="563"/>
      <c r="L5" s="563"/>
      <c r="M5" s="563"/>
      <c r="N5" s="333"/>
      <c r="O5" s="333"/>
      <c r="P5" s="333"/>
      <c r="Q5" s="333"/>
      <c r="R5" s="333"/>
      <c r="S5" s="333"/>
    </row>
    <row r="6" spans="1:19" ht="15.75">
      <c r="A6" s="492"/>
      <c r="B6" s="492"/>
      <c r="C6" s="492"/>
      <c r="D6" s="492"/>
      <c r="E6" s="492"/>
      <c r="F6" s="492"/>
      <c r="G6" s="492"/>
      <c r="H6" s="492"/>
      <c r="I6" s="492"/>
      <c r="J6" s="492"/>
      <c r="K6" s="492"/>
      <c r="L6" s="492"/>
      <c r="M6" s="492"/>
      <c r="N6" s="492"/>
      <c r="O6" s="492"/>
      <c r="P6" s="492"/>
      <c r="Q6" s="492"/>
      <c r="R6" s="492"/>
      <c r="S6" s="492"/>
    </row>
    <row r="7" spans="1:19" ht="15.75">
      <c r="A7" s="552" t="str">
        <f>'DCS.6.9'!A7</f>
        <v>SPONSOR:  John Durland</v>
      </c>
      <c r="B7" s="552"/>
      <c r="C7" s="560"/>
      <c r="D7" s="560"/>
      <c r="E7" s="560"/>
      <c r="F7" s="560"/>
      <c r="G7" s="560"/>
      <c r="H7" s="560"/>
      <c r="I7" s="560"/>
      <c r="J7" s="560"/>
      <c r="K7" s="560"/>
      <c r="L7" s="560"/>
      <c r="M7" s="560"/>
      <c r="N7" s="492"/>
      <c r="O7" s="492"/>
      <c r="P7" s="492"/>
      <c r="Q7" s="492"/>
      <c r="R7" s="492"/>
      <c r="S7" s="492"/>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34.25" customHeight="1">
      <c r="A10" s="584" t="s">
        <v>112</v>
      </c>
      <c r="B10" s="585"/>
      <c r="C10" s="586"/>
      <c r="D10" s="586"/>
      <c r="E10" s="586"/>
      <c r="F10" s="586"/>
      <c r="G10" s="586"/>
      <c r="H10" s="586"/>
      <c r="I10" s="586"/>
      <c r="J10" s="586"/>
      <c r="K10" s="586"/>
      <c r="L10" s="586"/>
      <c r="M10" s="587"/>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5" t="s">
        <v>169</v>
      </c>
      <c r="B12" s="335"/>
      <c r="C12" s="18"/>
      <c r="D12" s="18"/>
      <c r="E12" s="559" t="s">
        <v>173</v>
      </c>
      <c r="F12" s="559"/>
      <c r="G12" s="559"/>
      <c r="H12" s="332"/>
      <c r="I12" s="332" t="s">
        <v>200</v>
      </c>
      <c r="J12" s="332"/>
      <c r="K12" s="332" t="s">
        <v>200</v>
      </c>
      <c r="L12" s="332"/>
      <c r="M12" s="332" t="s">
        <v>178</v>
      </c>
      <c r="N12" s="3"/>
      <c r="O12" s="3"/>
      <c r="P12" s="3"/>
      <c r="Q12" s="3"/>
      <c r="R12" s="3"/>
      <c r="S12" s="3"/>
    </row>
    <row r="13" spans="1:19" ht="15.75">
      <c r="A13" s="11" t="s">
        <v>170</v>
      </c>
      <c r="B13" s="332"/>
      <c r="C13" s="11" t="s">
        <v>194</v>
      </c>
      <c r="D13" s="332"/>
      <c r="E13" s="19" t="s">
        <v>176</v>
      </c>
      <c r="F13" s="332"/>
      <c r="G13" s="11" t="s">
        <v>177</v>
      </c>
      <c r="H13" s="332"/>
      <c r="I13" s="19" t="s">
        <v>201</v>
      </c>
      <c r="J13" s="332"/>
      <c r="K13" s="11" t="s">
        <v>175</v>
      </c>
      <c r="L13" s="332"/>
      <c r="M13" s="11" t="s">
        <v>179</v>
      </c>
      <c r="N13" s="3"/>
      <c r="O13" s="3"/>
      <c r="P13" s="3"/>
      <c r="Q13" s="3"/>
      <c r="R13" s="3"/>
      <c r="S13" s="3"/>
    </row>
    <row r="14" spans="1:19" ht="15.75">
      <c r="A14" s="493"/>
      <c r="B14" s="493"/>
      <c r="C14" s="493"/>
      <c r="D14" s="493"/>
      <c r="E14" s="494"/>
      <c r="F14" s="493"/>
      <c r="G14" s="493"/>
      <c r="H14" s="493"/>
      <c r="I14" s="494"/>
      <c r="J14" s="493"/>
      <c r="K14" s="493"/>
      <c r="L14" s="493"/>
      <c r="M14" s="493"/>
      <c r="N14" s="3"/>
      <c r="O14" s="3"/>
      <c r="P14" s="3"/>
      <c r="Q14" s="3"/>
      <c r="R14" s="3"/>
      <c r="S14" s="3"/>
    </row>
    <row r="15" spans="1:19" ht="15">
      <c r="A15" s="8"/>
      <c r="B15" s="8"/>
      <c r="C15" s="23" t="s">
        <v>195</v>
      </c>
      <c r="D15" s="3"/>
      <c r="E15" s="3"/>
      <c r="F15" s="3"/>
      <c r="G15" s="3"/>
      <c r="H15" s="3"/>
      <c r="I15" s="31"/>
      <c r="J15" s="3"/>
      <c r="K15" s="3"/>
      <c r="L15" s="3"/>
      <c r="M15" s="27"/>
      <c r="N15" s="3"/>
      <c r="O15" s="3"/>
      <c r="P15" s="3"/>
      <c r="Q15" s="3"/>
      <c r="R15" s="3"/>
      <c r="S15" s="3"/>
    </row>
    <row r="16" spans="1:19" ht="15">
      <c r="A16" s="8">
        <v>1</v>
      </c>
      <c r="B16" s="8"/>
      <c r="C16" s="24" t="s">
        <v>230</v>
      </c>
      <c r="D16" s="3"/>
      <c r="E16" s="9">
        <f>'Cost Category'!$C$20</f>
        <v>192.06</v>
      </c>
      <c r="F16" s="9"/>
      <c r="G16" s="3"/>
      <c r="H16" s="3"/>
      <c r="I16" s="31"/>
      <c r="J16" s="3"/>
      <c r="K16" s="31">
        <v>1</v>
      </c>
      <c r="L16" s="3"/>
      <c r="M16" s="9">
        <f>ROUND(+E16*K16,2)</f>
        <v>192.06</v>
      </c>
      <c r="N16" s="3"/>
      <c r="O16" s="3"/>
      <c r="P16" s="3"/>
      <c r="Q16" s="3"/>
      <c r="R16" s="3"/>
      <c r="S16" s="3"/>
    </row>
    <row r="17" spans="1:19" ht="15">
      <c r="A17" s="8">
        <v>2</v>
      </c>
      <c r="B17" s="8"/>
      <c r="C17" s="24" t="s">
        <v>193</v>
      </c>
      <c r="D17" s="3"/>
      <c r="E17" s="3"/>
      <c r="F17" s="3"/>
      <c r="G17" s="9">
        <f>+'Cost Category'!$C$32</f>
        <v>0.92</v>
      </c>
      <c r="H17" s="9"/>
      <c r="I17" s="32">
        <v>1</v>
      </c>
      <c r="J17" s="9"/>
      <c r="K17" s="31"/>
      <c r="L17" s="3"/>
      <c r="M17" s="9">
        <f>+G17*I17</f>
        <v>0.92</v>
      </c>
      <c r="N17" s="3"/>
      <c r="O17" s="3"/>
      <c r="P17" s="3"/>
      <c r="Q17" s="3"/>
      <c r="R17" s="3"/>
      <c r="S17" s="3"/>
    </row>
    <row r="18" spans="1:19" ht="15">
      <c r="A18" s="8">
        <v>3</v>
      </c>
      <c r="B18" s="8"/>
      <c r="C18" s="24" t="s">
        <v>192</v>
      </c>
      <c r="D18" s="3"/>
      <c r="E18" s="3"/>
      <c r="F18" s="3"/>
      <c r="G18" s="29">
        <f>'Cost Category'!C34</f>
        <v>0</v>
      </c>
      <c r="H18" s="9"/>
      <c r="I18" s="32">
        <v>1</v>
      </c>
      <c r="J18" s="9"/>
      <c r="K18" s="31"/>
      <c r="L18" s="3"/>
      <c r="M18" s="9">
        <f>+G18*I18</f>
        <v>0</v>
      </c>
      <c r="N18" s="3"/>
      <c r="O18" s="3"/>
      <c r="P18" s="3"/>
      <c r="Q18" s="3"/>
      <c r="R18" s="3"/>
      <c r="S18" s="3"/>
    </row>
    <row r="19" spans="1:19" ht="15">
      <c r="A19" s="8">
        <v>4</v>
      </c>
      <c r="B19" s="8"/>
      <c r="C19" s="24" t="s">
        <v>182</v>
      </c>
      <c r="D19" s="3"/>
      <c r="E19" s="9">
        <f>'Cost Category'!$C$37</f>
        <v>5.33</v>
      </c>
      <c r="F19" s="9"/>
      <c r="G19" s="3"/>
      <c r="H19" s="3"/>
      <c r="I19" s="31"/>
      <c r="J19" s="3"/>
      <c r="K19" s="31">
        <v>1</v>
      </c>
      <c r="L19" s="3"/>
      <c r="M19" s="9">
        <f>ROUND(+E19*K19,2)</f>
        <v>5.33</v>
      </c>
      <c r="N19" s="3"/>
      <c r="O19" s="3"/>
      <c r="P19" s="3"/>
      <c r="Q19" s="3"/>
      <c r="R19" s="3"/>
      <c r="S19" s="3"/>
    </row>
    <row r="20" spans="1:19" ht="15">
      <c r="A20" s="8">
        <v>5</v>
      </c>
      <c r="B20" s="8"/>
      <c r="C20" s="49" t="s">
        <v>202</v>
      </c>
      <c r="D20" s="49"/>
      <c r="E20" s="49"/>
      <c r="F20" s="49"/>
      <c r="G20" s="49"/>
      <c r="H20" s="254"/>
      <c r="I20" s="255"/>
      <c r="J20" s="254"/>
      <c r="K20" s="254"/>
      <c r="L20" s="49"/>
      <c r="M20" s="253">
        <f>SUM(M16:M19)</f>
        <v>198.31</v>
      </c>
      <c r="N20" s="3"/>
      <c r="O20" s="3"/>
      <c r="P20" s="3"/>
      <c r="Q20" s="3"/>
      <c r="R20" s="3"/>
      <c r="S20" s="3"/>
    </row>
    <row r="21" spans="1:19" ht="15">
      <c r="A21" s="8">
        <v>6</v>
      </c>
      <c r="B21" s="8"/>
      <c r="C21" s="3" t="s">
        <v>171</v>
      </c>
      <c r="D21" s="3"/>
      <c r="E21" s="3"/>
      <c r="F21" s="3"/>
      <c r="G21" s="3"/>
      <c r="H21" s="3"/>
      <c r="I21" s="31"/>
      <c r="J21" s="3"/>
      <c r="K21" s="3"/>
      <c r="L21" s="3"/>
      <c r="M21" s="9">
        <f>+M20</f>
        <v>198.31</v>
      </c>
      <c r="N21" s="3"/>
      <c r="O21" s="3"/>
      <c r="P21" s="3"/>
      <c r="Q21" s="3"/>
      <c r="R21" s="3"/>
      <c r="S21" s="3"/>
    </row>
    <row r="22" spans="1:19" ht="15">
      <c r="A22" s="8"/>
      <c r="B22" s="8"/>
      <c r="C22" s="3"/>
      <c r="D22" s="3"/>
      <c r="E22" s="3"/>
      <c r="F22" s="3"/>
      <c r="G22" s="3"/>
      <c r="H22" s="3"/>
      <c r="I22" s="31"/>
      <c r="J22" s="3"/>
      <c r="K22" s="3"/>
      <c r="L22" s="3"/>
      <c r="M22" s="9"/>
      <c r="N22" s="3"/>
      <c r="O22" s="3"/>
      <c r="P22" s="3"/>
      <c r="Q22" s="3"/>
      <c r="R22" s="3"/>
      <c r="S22" s="3"/>
    </row>
    <row r="23" spans="1:19" ht="16.5" thickBot="1">
      <c r="A23" s="8">
        <v>7</v>
      </c>
      <c r="B23" s="8"/>
      <c r="C23" s="80" t="s">
        <v>172</v>
      </c>
      <c r="D23" s="80"/>
      <c r="E23" s="3"/>
      <c r="F23" s="80"/>
      <c r="G23" s="80"/>
      <c r="H23" s="80"/>
      <c r="I23" s="252"/>
      <c r="J23" s="80"/>
      <c r="K23" s="3"/>
      <c r="L23" s="3"/>
      <c r="M23" s="81">
        <f>ROUND(+M21,0)</f>
        <v>198</v>
      </c>
      <c r="N23" s="3"/>
      <c r="O23" s="3"/>
      <c r="P23" s="3"/>
      <c r="Q23" s="3"/>
      <c r="R23" s="3"/>
      <c r="S23" s="3"/>
    </row>
    <row r="24" spans="1:19" ht="16.5" thickTop="1">
      <c r="A24" s="8"/>
      <c r="B24" s="8"/>
      <c r="C24" s="80"/>
      <c r="D24" s="80"/>
      <c r="E24" s="8"/>
      <c r="F24" s="8"/>
      <c r="G24" s="8"/>
      <c r="H24" s="8"/>
      <c r="I24" s="8"/>
      <c r="J24" s="8"/>
      <c r="K24" s="8"/>
      <c r="L24" s="3"/>
      <c r="M24" s="79"/>
      <c r="N24" s="3"/>
      <c r="O24" s="3"/>
      <c r="P24" s="3"/>
      <c r="Q24" s="3"/>
      <c r="R24" s="3"/>
      <c r="S24" s="3"/>
    </row>
    <row r="25" spans="1:19" ht="15">
      <c r="C25" s="244"/>
      <c r="D25" s="3"/>
      <c r="E25" s="251"/>
      <c r="F25" s="8"/>
      <c r="G25" s="8"/>
      <c r="H25" s="8"/>
      <c r="I25" s="251"/>
      <c r="J25" s="8"/>
      <c r="K25" s="8"/>
      <c r="L25" s="3"/>
      <c r="M25" s="251"/>
      <c r="N25" s="3"/>
    </row>
    <row r="26" spans="1:19" ht="15">
      <c r="C26" s="244"/>
      <c r="E26" s="260"/>
      <c r="I26" s="29"/>
      <c r="J26" s="3"/>
      <c r="K26" s="3"/>
      <c r="L26" s="3"/>
      <c r="M26" s="29"/>
      <c r="N26" s="3"/>
    </row>
    <row r="27" spans="1:19" ht="17.25">
      <c r="C27" s="244"/>
      <c r="E27" s="261"/>
      <c r="F27" s="3"/>
      <c r="G27" s="3"/>
      <c r="H27" s="3"/>
      <c r="I27" s="29"/>
      <c r="J27" s="3"/>
      <c r="K27" s="3"/>
      <c r="L27" s="3"/>
      <c r="M27" s="246"/>
      <c r="N27" s="3"/>
    </row>
    <row r="28" spans="1:19" ht="15">
      <c r="C28" s="244"/>
      <c r="D28" s="3"/>
      <c r="E28" s="260"/>
      <c r="I28" s="29"/>
      <c r="M28" s="9"/>
      <c r="N28" s="3"/>
    </row>
    <row r="29" spans="1:19" ht="15">
      <c r="A29" s="244"/>
      <c r="N29" s="3"/>
    </row>
    <row r="30" spans="1:19" ht="15">
      <c r="C30" s="244"/>
      <c r="D30" s="3"/>
      <c r="E30" s="8"/>
      <c r="F30" s="245"/>
      <c r="G30" s="3"/>
      <c r="H30" s="3"/>
      <c r="I30" s="29"/>
      <c r="J30" s="3"/>
      <c r="K30" s="3"/>
      <c r="L30" s="3"/>
      <c r="M30" s="29"/>
      <c r="N30" s="3"/>
    </row>
    <row r="31" spans="1:19" ht="15">
      <c r="C31" s="244"/>
      <c r="D31" s="3"/>
      <c r="E31" s="251"/>
      <c r="F31" s="3"/>
      <c r="G31" s="8"/>
      <c r="H31" s="8"/>
      <c r="I31" s="247"/>
      <c r="J31" s="247"/>
      <c r="K31" s="247"/>
      <c r="L31" s="8"/>
      <c r="M31" s="8"/>
    </row>
    <row r="32" spans="1:19" ht="15">
      <c r="C32" s="244"/>
      <c r="D32" s="3"/>
      <c r="E32" s="245"/>
      <c r="F32" s="3"/>
      <c r="G32" s="29"/>
      <c r="H32" s="3"/>
      <c r="I32" s="249"/>
      <c r="J32" s="29"/>
      <c r="K32" s="249"/>
      <c r="L32" s="3"/>
      <c r="M32" s="29"/>
    </row>
    <row r="33" spans="1:13" ht="15">
      <c r="C33" s="244"/>
      <c r="D33" s="3"/>
      <c r="E33" s="245"/>
      <c r="F33" s="3"/>
      <c r="G33" s="29"/>
      <c r="H33" s="3"/>
      <c r="I33" s="29"/>
      <c r="J33" s="29"/>
      <c r="K33" s="29"/>
      <c r="L33" s="3"/>
      <c r="M33" s="249"/>
    </row>
    <row r="34" spans="1:13" ht="15">
      <c r="A34" s="244"/>
      <c r="C34" s="244"/>
      <c r="D34" s="3"/>
      <c r="E34" s="3"/>
      <c r="F34" s="3"/>
      <c r="G34" s="3"/>
      <c r="H34" s="3"/>
      <c r="I34" s="3"/>
      <c r="J34" s="3"/>
      <c r="K34" s="3"/>
      <c r="L34" s="3"/>
      <c r="M34" s="3"/>
    </row>
    <row r="35" spans="1:13" ht="15">
      <c r="C35" s="244"/>
      <c r="D35" s="3"/>
      <c r="E35" s="245"/>
      <c r="F35" s="3"/>
      <c r="G35" s="3"/>
      <c r="H35" s="3"/>
      <c r="J35" s="3"/>
      <c r="K35" s="3"/>
      <c r="L35" s="3"/>
      <c r="M35" s="29"/>
    </row>
    <row r="36" spans="1:13" ht="15">
      <c r="C36" s="244"/>
      <c r="D36" s="3"/>
      <c r="E36" s="245"/>
      <c r="F36" s="3"/>
      <c r="G36" s="3"/>
      <c r="H36" s="3"/>
      <c r="I36" s="29"/>
      <c r="J36" s="3"/>
      <c r="K36" s="3"/>
      <c r="L36" s="3"/>
      <c r="M36" s="29"/>
    </row>
    <row r="37" spans="1:13" ht="15">
      <c r="C37" s="244"/>
      <c r="D37" s="3"/>
      <c r="E37" s="245"/>
      <c r="F37" s="3"/>
      <c r="G37" s="3"/>
      <c r="H37" s="3"/>
      <c r="I37" s="29"/>
      <c r="J37" s="3"/>
      <c r="K37" s="3"/>
      <c r="L37" s="3"/>
      <c r="M37" s="29"/>
    </row>
    <row r="38" spans="1:13" ht="15">
      <c r="C38" s="244"/>
      <c r="D38" s="3"/>
      <c r="E38" s="245"/>
      <c r="F38" s="3"/>
      <c r="G38" s="3"/>
      <c r="H38" s="3"/>
      <c r="I38" s="29"/>
      <c r="J38" s="3"/>
      <c r="K38" s="3"/>
      <c r="L38" s="3"/>
      <c r="M38" s="29"/>
    </row>
    <row r="39" spans="1:13" ht="15">
      <c r="C39" s="244"/>
      <c r="D39" s="3"/>
      <c r="E39" s="245"/>
      <c r="F39" s="3"/>
      <c r="G39" s="3"/>
      <c r="H39" s="3"/>
      <c r="I39" s="29"/>
      <c r="J39" s="3"/>
      <c r="K39" s="3"/>
      <c r="L39" s="3"/>
      <c r="M39" s="29"/>
    </row>
    <row r="40" spans="1:13" ht="15">
      <c r="C40" s="244"/>
      <c r="D40" s="3"/>
      <c r="E40" s="245"/>
      <c r="F40" s="3"/>
      <c r="G40" s="3"/>
      <c r="H40" s="3"/>
      <c r="I40" s="29"/>
      <c r="J40" s="3"/>
      <c r="K40" s="3"/>
      <c r="L40" s="3"/>
      <c r="M40" s="29"/>
    </row>
    <row r="41" spans="1:13" ht="15">
      <c r="C41" s="244"/>
      <c r="D41" s="3"/>
      <c r="E41" s="245"/>
      <c r="F41" s="3"/>
      <c r="G41" s="3"/>
      <c r="H41" s="3"/>
      <c r="I41" s="29"/>
      <c r="J41" s="3"/>
      <c r="K41" s="3"/>
      <c r="L41" s="3"/>
      <c r="M41" s="29"/>
    </row>
    <row r="42" spans="1:13" ht="15">
      <c r="C42" s="3"/>
      <c r="D42" s="3"/>
      <c r="E42" s="3"/>
      <c r="F42" s="3"/>
      <c r="G42" s="3"/>
      <c r="H42" s="3"/>
      <c r="I42" s="29"/>
      <c r="J42" s="3"/>
      <c r="K42" s="3"/>
      <c r="L42" s="3"/>
    </row>
    <row r="43" spans="1:13" ht="15">
      <c r="C43" s="244"/>
      <c r="M43" s="29"/>
    </row>
    <row r="45" spans="1:13" ht="15">
      <c r="A45" s="244"/>
      <c r="C45" s="244"/>
      <c r="D45" s="3"/>
      <c r="E45" s="3"/>
      <c r="F45" s="3"/>
      <c r="G45" s="3"/>
      <c r="H45" s="3"/>
      <c r="I45" s="3"/>
      <c r="J45" s="3"/>
      <c r="K45" s="3"/>
      <c r="L45" s="3"/>
      <c r="M45" s="3"/>
    </row>
    <row r="46" spans="1:13" ht="15">
      <c r="C46" s="244"/>
      <c r="D46" s="3"/>
      <c r="E46" s="245"/>
      <c r="F46" s="3"/>
      <c r="G46" s="3"/>
      <c r="H46" s="3"/>
      <c r="J46" s="3"/>
      <c r="K46" s="3"/>
      <c r="L46" s="3"/>
      <c r="M46" s="29"/>
    </row>
    <row r="47" spans="1:13" ht="15">
      <c r="C47" s="244"/>
      <c r="D47" s="3"/>
      <c r="E47" s="245"/>
      <c r="F47" s="3"/>
      <c r="G47" s="3"/>
      <c r="H47" s="3"/>
      <c r="I47" s="29"/>
      <c r="J47" s="3"/>
      <c r="K47" s="3"/>
      <c r="L47" s="3"/>
      <c r="M47" s="29"/>
    </row>
    <row r="48" spans="1:13" ht="15">
      <c r="C48" s="244"/>
      <c r="D48" s="3"/>
      <c r="E48" s="245"/>
      <c r="F48" s="3"/>
      <c r="G48" s="3"/>
      <c r="H48" s="3"/>
      <c r="I48" s="29"/>
      <c r="J48" s="3"/>
      <c r="K48" s="3"/>
      <c r="L48" s="3"/>
      <c r="M48" s="29"/>
    </row>
    <row r="49" spans="3:13" ht="15">
      <c r="C49" s="244"/>
      <c r="D49" s="3"/>
      <c r="E49" s="245"/>
      <c r="F49" s="3"/>
      <c r="G49" s="3"/>
      <c r="H49" s="3"/>
      <c r="I49" s="29"/>
      <c r="J49" s="3"/>
      <c r="K49" s="3"/>
      <c r="L49" s="3"/>
      <c r="M49" s="29"/>
    </row>
    <row r="50" spans="3:13" ht="15">
      <c r="C50" s="244"/>
      <c r="D50" s="3"/>
      <c r="E50" s="245"/>
      <c r="F50" s="3"/>
      <c r="G50" s="3"/>
      <c r="H50" s="3"/>
      <c r="I50" s="29"/>
      <c r="J50" s="3"/>
      <c r="K50" s="3"/>
      <c r="L50" s="3"/>
      <c r="M50" s="29"/>
    </row>
    <row r="51" spans="3:13" ht="15">
      <c r="C51" s="244"/>
      <c r="D51" s="3"/>
      <c r="E51" s="245"/>
      <c r="F51" s="3"/>
      <c r="G51" s="3"/>
      <c r="H51" s="3"/>
      <c r="I51" s="29"/>
      <c r="J51" s="3"/>
      <c r="K51" s="3"/>
      <c r="L51" s="3"/>
      <c r="M51" s="29"/>
    </row>
    <row r="52" spans="3:13" ht="15">
      <c r="C52" s="244"/>
      <c r="D52" s="3"/>
      <c r="E52" s="245"/>
      <c r="F52" s="3"/>
      <c r="G52" s="3"/>
      <c r="H52" s="3"/>
      <c r="I52" s="29"/>
      <c r="J52" s="3"/>
      <c r="K52" s="3"/>
      <c r="L52" s="3"/>
      <c r="M52" s="29"/>
    </row>
    <row r="53" spans="3:13" ht="15">
      <c r="C53" s="3"/>
      <c r="D53" s="3"/>
      <c r="E53" s="3"/>
      <c r="F53" s="3"/>
      <c r="G53" s="3"/>
      <c r="H53" s="3"/>
      <c r="I53" s="29"/>
      <c r="J53" s="3"/>
      <c r="K53" s="3"/>
      <c r="L53" s="3"/>
    </row>
    <row r="54" spans="3:13" ht="15">
      <c r="C54" s="244"/>
      <c r="M54" s="29"/>
    </row>
  </sheetData>
  <mergeCells count="7">
    <mergeCell ref="A3:M3"/>
    <mergeCell ref="A9:M9"/>
    <mergeCell ref="A10:M10"/>
    <mergeCell ref="E12:G12"/>
    <mergeCell ref="A4:M4"/>
    <mergeCell ref="A5:M5"/>
    <mergeCell ref="A7:M7"/>
  </mergeCells>
  <pageMargins left="0.71" right="0.5" top="0.75" bottom="0.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3:S91"/>
  <sheetViews>
    <sheetView zoomScale="88" zoomScaleNormal="88" workbookViewId="0">
      <selection activeCell="C8" sqref="C8"/>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 customWidth="1"/>
    <col min="10" max="10" width="1.28515625" customWidth="1"/>
    <col min="11" max="11" width="15.28515625" customWidth="1"/>
    <col min="12" max="12" width="1.85546875" customWidth="1"/>
    <col min="13" max="13" width="18.7109375" customWidth="1"/>
    <col min="14" max="15" width="13.7109375" hidden="1"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462</v>
      </c>
      <c r="B4" s="561"/>
      <c r="C4" s="562"/>
      <c r="D4" s="562"/>
      <c r="E4" s="562"/>
      <c r="F4" s="562"/>
      <c r="G4" s="562"/>
      <c r="H4" s="562"/>
      <c r="I4" s="562"/>
      <c r="J4" s="562"/>
      <c r="K4" s="562"/>
      <c r="L4" s="562"/>
      <c r="M4" s="562"/>
      <c r="N4" s="3"/>
      <c r="O4" s="3"/>
      <c r="P4" s="3"/>
      <c r="Q4" s="3"/>
      <c r="R4" s="3"/>
      <c r="S4" s="3"/>
    </row>
    <row r="5" spans="1:19" ht="15.75">
      <c r="A5" s="563" t="str">
        <f>'DCS.6.10'!A5</f>
        <v>FOR THE YEAR ENDED DECEMBER 31, 2023</v>
      </c>
      <c r="B5" s="563"/>
      <c r="C5" s="563"/>
      <c r="D5" s="563"/>
      <c r="E5" s="563"/>
      <c r="F5" s="563"/>
      <c r="G5" s="563"/>
      <c r="H5" s="563"/>
      <c r="I5" s="563"/>
      <c r="J5" s="563"/>
      <c r="K5" s="563"/>
      <c r="L5" s="563"/>
      <c r="M5" s="563"/>
      <c r="N5" s="333"/>
      <c r="O5" s="333"/>
      <c r="P5" s="333"/>
      <c r="Q5" s="333"/>
      <c r="R5" s="333"/>
      <c r="S5" s="333"/>
    </row>
    <row r="6" spans="1:19" ht="15.75">
      <c r="A6" s="492"/>
      <c r="B6" s="492"/>
      <c r="C6" s="492"/>
      <c r="D6" s="492"/>
      <c r="E6" s="492"/>
      <c r="F6" s="492"/>
      <c r="G6" s="492"/>
      <c r="H6" s="492"/>
      <c r="I6" s="492"/>
      <c r="J6" s="492"/>
      <c r="K6" s="492"/>
      <c r="L6" s="492"/>
      <c r="M6" s="492"/>
      <c r="N6" s="492"/>
      <c r="O6" s="492"/>
      <c r="P6" s="492"/>
      <c r="Q6" s="492"/>
      <c r="R6" s="492"/>
      <c r="S6" s="492"/>
    </row>
    <row r="7" spans="1:19" ht="15.75">
      <c r="A7" s="552" t="str">
        <f>'DCS.6.10'!A7</f>
        <v>SPONSOR:  John Durland</v>
      </c>
      <c r="B7" s="552"/>
      <c r="C7" s="560"/>
      <c r="D7" s="560"/>
      <c r="E7" s="560"/>
      <c r="F7" s="560"/>
      <c r="G7" s="560"/>
      <c r="H7" s="560"/>
      <c r="I7" s="560"/>
      <c r="J7" s="560"/>
      <c r="K7" s="560"/>
      <c r="L7" s="560"/>
      <c r="M7" s="560"/>
      <c r="N7" s="492"/>
      <c r="O7" s="492"/>
      <c r="P7" s="492"/>
      <c r="Q7" s="492"/>
      <c r="R7" s="492"/>
      <c r="S7" s="492"/>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59" customHeight="1">
      <c r="A10" s="555" t="s">
        <v>118</v>
      </c>
      <c r="B10" s="556"/>
      <c r="C10" s="557"/>
      <c r="D10" s="557"/>
      <c r="E10" s="557"/>
      <c r="F10" s="557"/>
      <c r="G10" s="557"/>
      <c r="H10" s="557"/>
      <c r="I10" s="557"/>
      <c r="J10" s="557"/>
      <c r="K10" s="557"/>
      <c r="L10" s="557"/>
      <c r="M10" s="558"/>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5" t="s">
        <v>169</v>
      </c>
      <c r="B12" s="335"/>
      <c r="C12" s="18"/>
      <c r="D12" s="18"/>
      <c r="E12" s="559" t="s">
        <v>173</v>
      </c>
      <c r="F12" s="559"/>
      <c r="G12" s="559"/>
      <c r="H12" s="332"/>
      <c r="I12" s="332" t="s">
        <v>200</v>
      </c>
      <c r="J12" s="332"/>
      <c r="K12" s="332" t="s">
        <v>200</v>
      </c>
      <c r="L12" s="332"/>
      <c r="M12" s="332" t="s">
        <v>178</v>
      </c>
      <c r="N12" s="3"/>
      <c r="O12" s="3"/>
      <c r="P12" s="3"/>
      <c r="Q12" s="3"/>
      <c r="R12" s="3"/>
      <c r="S12" s="3"/>
    </row>
    <row r="13" spans="1:19" ht="15.75">
      <c r="A13" s="11" t="s">
        <v>170</v>
      </c>
      <c r="B13" s="332"/>
      <c r="C13" s="11" t="s">
        <v>194</v>
      </c>
      <c r="D13" s="332"/>
      <c r="E13" s="19" t="s">
        <v>176</v>
      </c>
      <c r="F13" s="332"/>
      <c r="G13" s="11" t="s">
        <v>177</v>
      </c>
      <c r="H13" s="332"/>
      <c r="I13" s="19" t="s">
        <v>201</v>
      </c>
      <c r="J13" s="332"/>
      <c r="K13" s="11" t="s">
        <v>175</v>
      </c>
      <c r="L13" s="332"/>
      <c r="M13" s="11" t="s">
        <v>179</v>
      </c>
      <c r="N13" s="3"/>
      <c r="O13" s="3"/>
      <c r="P13" s="3"/>
      <c r="Q13" s="3"/>
      <c r="R13" s="3"/>
      <c r="S13" s="3"/>
    </row>
    <row r="14" spans="1:19" ht="15.75">
      <c r="A14" s="435"/>
      <c r="B14" s="435"/>
      <c r="C14" s="59"/>
      <c r="D14" s="230"/>
      <c r="E14" s="18"/>
      <c r="F14" s="18"/>
      <c r="G14" s="18"/>
      <c r="H14" s="18"/>
      <c r="I14" s="64"/>
      <c r="J14" s="18"/>
      <c r="K14" s="18"/>
      <c r="L14" s="18"/>
      <c r="M14" s="18"/>
      <c r="N14" s="3"/>
      <c r="O14" s="3"/>
      <c r="P14" s="3"/>
      <c r="Q14" s="3"/>
      <c r="R14" s="3"/>
      <c r="S14" s="3"/>
    </row>
    <row r="15" spans="1:19" ht="15">
      <c r="A15" s="8"/>
      <c r="B15" s="8"/>
      <c r="C15" s="23" t="s">
        <v>195</v>
      </c>
      <c r="D15" s="3"/>
      <c r="E15" s="3"/>
      <c r="F15" s="3"/>
      <c r="G15" s="3"/>
      <c r="H15" s="3"/>
      <c r="I15" s="31"/>
      <c r="J15" s="3"/>
      <c r="K15" s="3"/>
      <c r="L15" s="3"/>
      <c r="M15" s="27"/>
      <c r="N15" s="3"/>
      <c r="O15" s="3"/>
      <c r="P15" s="3"/>
      <c r="Q15" s="3"/>
      <c r="R15" s="3"/>
      <c r="S15" s="3"/>
    </row>
    <row r="16" spans="1:19" ht="15">
      <c r="A16" s="8">
        <v>1</v>
      </c>
      <c r="B16" s="8"/>
      <c r="C16" s="24" t="s">
        <v>180</v>
      </c>
      <c r="D16" s="3"/>
      <c r="E16" s="9">
        <f>+'Cost Category'!$C$18</f>
        <v>96.03</v>
      </c>
      <c r="F16" s="9"/>
      <c r="G16" s="3"/>
      <c r="H16" s="3"/>
      <c r="I16" s="31"/>
      <c r="J16" s="3"/>
      <c r="K16" s="3">
        <v>0.5</v>
      </c>
      <c r="L16" s="3"/>
      <c r="M16" s="9">
        <f>ROUND(+E16*K16,2)</f>
        <v>48.02</v>
      </c>
      <c r="N16" s="3"/>
      <c r="O16" s="3"/>
      <c r="P16" s="3"/>
      <c r="Q16" s="3"/>
      <c r="R16" s="3"/>
      <c r="S16" s="3"/>
    </row>
    <row r="17" spans="1:19" ht="15">
      <c r="A17" s="8">
        <f>A16+1</f>
        <v>2</v>
      </c>
      <c r="B17" s="8"/>
      <c r="C17" s="24" t="s">
        <v>181</v>
      </c>
      <c r="D17" s="3"/>
      <c r="E17" s="9">
        <f>+'Cost Category'!$C$21</f>
        <v>31.131965699999999</v>
      </c>
      <c r="F17" s="9"/>
      <c r="G17" s="3"/>
      <c r="H17" s="3"/>
      <c r="I17" s="31"/>
      <c r="J17" s="3"/>
      <c r="K17" s="3">
        <v>0.5</v>
      </c>
      <c r="L17" s="3"/>
      <c r="M17" s="9">
        <f>ROUND(+E17*K17,2)</f>
        <v>15.57</v>
      </c>
      <c r="N17" s="3"/>
      <c r="O17" s="3"/>
      <c r="P17" s="3"/>
      <c r="Q17" s="3"/>
      <c r="R17" s="3"/>
      <c r="S17" s="3"/>
    </row>
    <row r="18" spans="1:19" ht="15">
      <c r="A18" s="8">
        <f t="shared" ref="A18:A22" si="0">A17+1</f>
        <v>3</v>
      </c>
      <c r="B18" s="8"/>
      <c r="C18" s="24" t="s">
        <v>193</v>
      </c>
      <c r="D18" s="3"/>
      <c r="E18" s="3"/>
      <c r="F18" s="3"/>
      <c r="G18" s="9">
        <f>+'Cost Category'!$C$32</f>
        <v>0.92</v>
      </c>
      <c r="H18" s="9"/>
      <c r="I18" s="32">
        <v>1</v>
      </c>
      <c r="J18" s="9"/>
      <c r="K18" s="3"/>
      <c r="L18" s="3"/>
      <c r="M18" s="9">
        <f>+G18*I18</f>
        <v>0.92</v>
      </c>
      <c r="N18" s="3"/>
      <c r="O18" s="3"/>
      <c r="P18" s="3"/>
      <c r="Q18" s="3"/>
      <c r="R18" s="3"/>
      <c r="S18" s="3"/>
    </row>
    <row r="19" spans="1:19" ht="15">
      <c r="A19" s="8">
        <f t="shared" si="0"/>
        <v>4</v>
      </c>
      <c r="B19" s="8"/>
      <c r="C19" s="24" t="s">
        <v>192</v>
      </c>
      <c r="D19" s="3"/>
      <c r="E19" s="3"/>
      <c r="F19" s="3"/>
      <c r="G19" s="29">
        <f>+'Cost Category'!$C$34</f>
        <v>0</v>
      </c>
      <c r="H19" s="9"/>
      <c r="I19" s="32">
        <v>1</v>
      </c>
      <c r="J19" s="9"/>
      <c r="K19" s="3"/>
      <c r="L19" s="3"/>
      <c r="M19" s="9">
        <f>+G19*I19</f>
        <v>0</v>
      </c>
      <c r="N19" s="3"/>
      <c r="O19" s="3"/>
      <c r="P19" s="3"/>
      <c r="Q19" s="3"/>
      <c r="R19" s="3"/>
      <c r="S19" s="3"/>
    </row>
    <row r="20" spans="1:19" ht="15">
      <c r="A20" s="8">
        <f t="shared" si="0"/>
        <v>5</v>
      </c>
      <c r="B20" s="8"/>
      <c r="C20" s="24" t="s">
        <v>182</v>
      </c>
      <c r="D20" s="3"/>
      <c r="E20" s="29">
        <f>+'Cost Category'!$C$37</f>
        <v>5.33</v>
      </c>
      <c r="F20" s="9"/>
      <c r="G20" s="3"/>
      <c r="H20" s="3"/>
      <c r="I20" s="31"/>
      <c r="J20" s="3"/>
      <c r="K20" s="3">
        <v>0.5</v>
      </c>
      <c r="L20" s="3"/>
      <c r="M20" s="9">
        <f>ROUND(+E20*K20,2)</f>
        <v>2.67</v>
      </c>
      <c r="N20" s="3"/>
      <c r="O20" s="3"/>
      <c r="P20" s="3"/>
      <c r="Q20" s="3"/>
      <c r="R20" s="3"/>
      <c r="S20" s="3"/>
    </row>
    <row r="21" spans="1:19" ht="15">
      <c r="A21" s="8">
        <f t="shared" si="0"/>
        <v>6</v>
      </c>
      <c r="B21" s="8"/>
      <c r="C21" s="49" t="s">
        <v>202</v>
      </c>
      <c r="D21" s="49"/>
      <c r="E21" s="49"/>
      <c r="F21" s="49"/>
      <c r="G21" s="49"/>
      <c r="H21" s="254"/>
      <c r="I21" s="255"/>
      <c r="J21" s="254"/>
      <c r="K21" s="254"/>
      <c r="L21" s="49"/>
      <c r="M21" s="253">
        <f>SUM(M16:M20)</f>
        <v>67.180000000000007</v>
      </c>
      <c r="N21" s="3"/>
      <c r="O21" s="3"/>
      <c r="P21" s="3"/>
      <c r="Q21" s="3"/>
      <c r="R21" s="3"/>
      <c r="S21" s="3"/>
    </row>
    <row r="22" spans="1:19" ht="15">
      <c r="A22" s="8">
        <f t="shared" si="0"/>
        <v>7</v>
      </c>
      <c r="B22" s="8"/>
      <c r="C22" s="24" t="s">
        <v>178</v>
      </c>
      <c r="D22" s="3"/>
      <c r="E22" s="54"/>
      <c r="F22" s="18"/>
      <c r="G22" s="56"/>
      <c r="H22" s="18"/>
      <c r="I22" s="60"/>
      <c r="J22" s="18"/>
      <c r="K22" s="57"/>
      <c r="L22" s="3"/>
      <c r="M22" s="29">
        <f>+M21</f>
        <v>67.180000000000007</v>
      </c>
      <c r="N22" s="3"/>
      <c r="O22" s="3"/>
      <c r="P22" s="3"/>
      <c r="Q22" s="3"/>
      <c r="R22" s="3"/>
      <c r="S22" s="3"/>
    </row>
    <row r="23" spans="1:19" ht="15">
      <c r="A23" s="8"/>
      <c r="B23" s="8"/>
      <c r="C23" s="3"/>
      <c r="D23" s="3"/>
      <c r="E23" s="3"/>
      <c r="F23" s="3"/>
      <c r="G23" s="3"/>
      <c r="H23" s="3"/>
      <c r="I23" s="31"/>
      <c r="J23" s="3"/>
      <c r="K23" s="3"/>
      <c r="L23" s="3"/>
      <c r="M23" s="9"/>
      <c r="N23" s="3"/>
      <c r="O23" s="3"/>
      <c r="P23" s="3"/>
      <c r="Q23" s="3"/>
      <c r="R23" s="3"/>
      <c r="S23" s="3"/>
    </row>
    <row r="24" spans="1:19" ht="16.5" thickBot="1">
      <c r="A24" s="8">
        <v>8</v>
      </c>
      <c r="B24" s="8"/>
      <c r="C24" s="13" t="s">
        <v>172</v>
      </c>
      <c r="D24" s="13"/>
      <c r="E24" s="13"/>
      <c r="F24" s="13"/>
      <c r="G24" s="13"/>
      <c r="H24" s="13"/>
      <c r="I24" s="33"/>
      <c r="J24" s="13"/>
      <c r="K24" s="3"/>
      <c r="L24" s="3"/>
      <c r="M24" s="15">
        <f>ROUND(+M22,0)</f>
        <v>67</v>
      </c>
      <c r="N24" s="3"/>
      <c r="O24" s="3"/>
      <c r="P24" s="3"/>
      <c r="Q24" s="3"/>
      <c r="R24" s="3"/>
      <c r="S24" s="3"/>
    </row>
    <row r="25" spans="1:19" ht="15.75" thickTop="1">
      <c r="A25" s="435"/>
      <c r="B25" s="435"/>
      <c r="C25" s="65"/>
      <c r="D25" s="18"/>
      <c r="E25" s="18"/>
      <c r="F25" s="18"/>
      <c r="G25" s="27"/>
      <c r="H25" s="27"/>
      <c r="I25" s="442"/>
      <c r="J25" s="27"/>
      <c r="K25" s="18"/>
      <c r="L25" s="18"/>
      <c r="M25" s="27"/>
      <c r="N25" s="3"/>
      <c r="O25" s="3"/>
      <c r="P25" s="3"/>
      <c r="Q25" s="3"/>
      <c r="R25" s="3"/>
      <c r="S25" s="3"/>
    </row>
    <row r="26" spans="1:19" ht="15">
      <c r="A26" s="435"/>
      <c r="B26" s="435"/>
      <c r="C26" s="65"/>
      <c r="D26" s="18"/>
      <c r="E26" s="18"/>
      <c r="F26" s="18"/>
      <c r="G26" s="57"/>
      <c r="H26" s="27"/>
      <c r="I26" s="442"/>
      <c r="J26" s="27"/>
      <c r="K26" s="18"/>
      <c r="L26" s="18"/>
      <c r="M26" s="27"/>
      <c r="N26" s="3"/>
      <c r="O26" s="3"/>
      <c r="P26" s="3"/>
      <c r="Q26" s="3"/>
      <c r="R26" s="3"/>
      <c r="S26" s="3"/>
    </row>
    <row r="27" spans="1:19" ht="15">
      <c r="A27" s="435"/>
      <c r="B27" s="435"/>
      <c r="C27" s="65"/>
      <c r="D27" s="18"/>
      <c r="E27" s="57"/>
      <c r="F27" s="27"/>
      <c r="G27" s="18"/>
      <c r="H27" s="18"/>
      <c r="I27" s="60"/>
      <c r="J27" s="18"/>
      <c r="K27" s="18"/>
      <c r="L27" s="18"/>
      <c r="M27" s="27"/>
      <c r="N27" s="3"/>
      <c r="O27" s="3"/>
      <c r="P27" s="3"/>
      <c r="Q27" s="3"/>
      <c r="R27" s="3"/>
      <c r="S27" s="3"/>
    </row>
    <row r="28" spans="1:19" ht="15">
      <c r="A28" s="435"/>
      <c r="B28" s="435"/>
      <c r="C28" s="65"/>
      <c r="D28" s="18"/>
      <c r="E28" s="27"/>
      <c r="F28" s="27"/>
      <c r="G28" s="18"/>
      <c r="H28" s="18"/>
      <c r="I28" s="60"/>
      <c r="J28" s="18"/>
      <c r="K28" s="18"/>
      <c r="L28" s="18"/>
      <c r="M28" s="27"/>
      <c r="N28" s="3"/>
      <c r="O28" s="3"/>
      <c r="P28" s="3"/>
      <c r="Q28" s="3"/>
      <c r="R28" s="3"/>
      <c r="S28" s="3"/>
    </row>
    <row r="29" spans="1:19" ht="15">
      <c r="A29" s="435"/>
      <c r="B29" s="435"/>
      <c r="C29" s="18"/>
      <c r="D29" s="18"/>
      <c r="E29" s="18"/>
      <c r="F29" s="18"/>
      <c r="G29" s="18"/>
      <c r="H29" s="66"/>
      <c r="I29" s="67"/>
      <c r="J29" s="66"/>
      <c r="K29" s="66"/>
      <c r="L29" s="18"/>
      <c r="M29" s="27"/>
      <c r="N29" s="3"/>
      <c r="O29" s="3"/>
      <c r="P29" s="3"/>
      <c r="Q29" s="3"/>
      <c r="R29" s="3"/>
      <c r="S29" s="3"/>
    </row>
    <row r="30" spans="1:19" ht="15.75">
      <c r="A30" s="435"/>
      <c r="B30" s="435"/>
      <c r="C30" s="59"/>
      <c r="D30" s="230"/>
      <c r="E30" s="18"/>
      <c r="F30" s="18"/>
      <c r="G30" s="18"/>
      <c r="H30" s="18"/>
      <c r="I30" s="64"/>
      <c r="J30" s="18"/>
      <c r="K30" s="18"/>
      <c r="L30" s="18"/>
      <c r="M30" s="18"/>
      <c r="N30" s="3"/>
      <c r="O30" s="3"/>
      <c r="P30" s="3"/>
      <c r="Q30" s="3"/>
      <c r="R30" s="3"/>
      <c r="S30" s="3"/>
    </row>
    <row r="31" spans="1:19" ht="15">
      <c r="A31" s="435"/>
      <c r="B31" s="435"/>
      <c r="C31" s="65"/>
      <c r="D31" s="65"/>
      <c r="E31" s="57"/>
      <c r="F31" s="18"/>
      <c r="G31" s="18"/>
      <c r="H31" s="18"/>
      <c r="I31" s="60"/>
      <c r="J31" s="18"/>
      <c r="K31" s="18"/>
      <c r="L31" s="18"/>
      <c r="M31" s="27"/>
      <c r="N31" s="3"/>
      <c r="O31" s="3"/>
      <c r="P31" s="3"/>
      <c r="Q31" s="3"/>
      <c r="R31" s="3"/>
      <c r="S31" s="3"/>
    </row>
    <row r="32" spans="1:19" ht="15">
      <c r="A32" s="435"/>
      <c r="B32" s="435"/>
      <c r="C32" s="65"/>
      <c r="D32" s="65"/>
      <c r="E32" s="18"/>
      <c r="F32" s="18"/>
      <c r="G32" s="27"/>
      <c r="H32" s="18"/>
      <c r="I32" s="60"/>
      <c r="J32" s="18"/>
      <c r="K32" s="18"/>
      <c r="L32" s="18"/>
      <c r="M32" s="27"/>
      <c r="N32" s="3"/>
      <c r="O32" s="3"/>
      <c r="P32" s="3"/>
      <c r="Q32" s="3"/>
      <c r="R32" s="3"/>
      <c r="S32" s="3"/>
    </row>
    <row r="33" spans="1:19" ht="15">
      <c r="A33" s="435"/>
      <c r="B33" s="435"/>
      <c r="C33" s="65"/>
      <c r="D33" s="65"/>
      <c r="E33" s="18"/>
      <c r="F33" s="18"/>
      <c r="G33" s="57"/>
      <c r="H33" s="18"/>
      <c r="I33" s="60"/>
      <c r="J33" s="18"/>
      <c r="K33" s="18"/>
      <c r="L33" s="18"/>
      <c r="M33" s="27"/>
      <c r="N33" s="3"/>
      <c r="O33" s="3"/>
      <c r="P33" s="3"/>
      <c r="Q33" s="3"/>
      <c r="R33" s="3"/>
      <c r="S33" s="3"/>
    </row>
    <row r="34" spans="1:19" ht="15">
      <c r="A34" s="435"/>
      <c r="B34" s="435"/>
      <c r="C34" s="65"/>
      <c r="D34" s="65"/>
      <c r="E34" s="57"/>
      <c r="F34" s="18"/>
      <c r="G34" s="18"/>
      <c r="H34" s="18"/>
      <c r="I34" s="60"/>
      <c r="J34" s="18"/>
      <c r="K34" s="18"/>
      <c r="L34" s="18"/>
      <c r="M34" s="27"/>
      <c r="N34" s="3"/>
      <c r="O34" s="3"/>
      <c r="P34" s="3"/>
      <c r="Q34" s="3"/>
      <c r="R34" s="3"/>
      <c r="S34" s="3"/>
    </row>
    <row r="35" spans="1:19" ht="15">
      <c r="A35" s="435"/>
      <c r="B35" s="435"/>
      <c r="C35" s="65"/>
      <c r="D35" s="65"/>
      <c r="E35" s="18"/>
      <c r="F35" s="18"/>
      <c r="G35" s="18"/>
      <c r="H35" s="18"/>
      <c r="I35" s="60"/>
      <c r="J35" s="18"/>
      <c r="K35" s="18"/>
      <c r="L35" s="18"/>
      <c r="M35" s="18"/>
      <c r="N35" s="3"/>
      <c r="O35" s="3"/>
      <c r="P35" s="3"/>
      <c r="Q35" s="3"/>
      <c r="R35" s="3"/>
      <c r="S35" s="3"/>
    </row>
    <row r="36" spans="1:19" ht="15">
      <c r="A36" s="435"/>
      <c r="B36" s="435"/>
      <c r="C36" s="18"/>
      <c r="D36" s="18"/>
      <c r="E36" s="18"/>
      <c r="F36" s="18"/>
      <c r="G36" s="18"/>
      <c r="H36" s="18"/>
      <c r="I36" s="60"/>
      <c r="J36" s="18"/>
      <c r="K36" s="18"/>
      <c r="L36" s="18"/>
      <c r="M36" s="27"/>
      <c r="N36" s="3"/>
      <c r="O36" s="3"/>
      <c r="P36" s="3"/>
      <c r="Q36" s="3"/>
      <c r="R36" s="3"/>
      <c r="S36" s="3"/>
    </row>
    <row r="37" spans="1:19" ht="15.75">
      <c r="A37" s="435"/>
      <c r="B37" s="435"/>
      <c r="C37" s="59"/>
      <c r="D37" s="18"/>
      <c r="E37" s="18"/>
      <c r="F37" s="18"/>
      <c r="G37" s="18"/>
      <c r="H37" s="18"/>
      <c r="I37" s="60"/>
      <c r="J37" s="18"/>
      <c r="K37" s="18"/>
      <c r="L37" s="18"/>
      <c r="M37" s="27"/>
      <c r="N37" s="3"/>
      <c r="O37" s="3"/>
      <c r="P37" s="3"/>
      <c r="Q37" s="3"/>
      <c r="R37" s="3"/>
      <c r="S37" s="3"/>
    </row>
    <row r="38" spans="1:19" ht="15">
      <c r="A38" s="435"/>
      <c r="B38" s="435"/>
      <c r="C38" s="65"/>
      <c r="D38" s="18"/>
      <c r="E38" s="27"/>
      <c r="F38" s="27"/>
      <c r="G38" s="18"/>
      <c r="H38" s="18"/>
      <c r="I38" s="60"/>
      <c r="J38" s="18"/>
      <c r="K38" s="18"/>
      <c r="L38" s="18"/>
      <c r="M38" s="27"/>
      <c r="N38" s="3"/>
      <c r="O38" s="3"/>
      <c r="P38" s="3"/>
      <c r="Q38" s="3"/>
      <c r="R38" s="3"/>
      <c r="S38" s="3"/>
    </row>
    <row r="39" spans="1:19" ht="15">
      <c r="A39" s="435"/>
      <c r="B39" s="435"/>
      <c r="C39" s="65"/>
      <c r="D39" s="18"/>
      <c r="E39" s="18"/>
      <c r="F39" s="18"/>
      <c r="G39" s="27"/>
      <c r="H39" s="27"/>
      <c r="I39" s="442"/>
      <c r="J39" s="27"/>
      <c r="K39" s="18"/>
      <c r="L39" s="18"/>
      <c r="M39" s="27"/>
      <c r="N39" s="8" t="s">
        <v>318</v>
      </c>
      <c r="O39" s="3"/>
      <c r="P39" s="3"/>
      <c r="Q39" s="3"/>
      <c r="R39" s="3"/>
      <c r="S39" s="3"/>
    </row>
    <row r="40" spans="1:19" ht="15">
      <c r="A40" s="435"/>
      <c r="B40" s="435"/>
      <c r="C40" s="65"/>
      <c r="D40" s="18"/>
      <c r="E40" s="18"/>
      <c r="F40" s="18"/>
      <c r="G40" s="57"/>
      <c r="H40" s="27"/>
      <c r="I40" s="442"/>
      <c r="J40" s="27"/>
      <c r="K40" s="18"/>
      <c r="L40" s="18"/>
      <c r="M40" s="27"/>
      <c r="N40" s="8" t="s">
        <v>308</v>
      </c>
      <c r="O40" s="8" t="s">
        <v>318</v>
      </c>
      <c r="P40" s="3"/>
      <c r="Q40" s="3"/>
      <c r="R40" s="3"/>
      <c r="S40" s="3"/>
    </row>
    <row r="41" spans="1:19" ht="15" customHeight="1">
      <c r="A41" s="435"/>
      <c r="B41" s="435"/>
      <c r="C41" s="65"/>
      <c r="D41" s="18"/>
      <c r="E41" s="57"/>
      <c r="F41" s="27"/>
      <c r="G41" s="18"/>
      <c r="H41" s="18"/>
      <c r="I41" s="60"/>
      <c r="J41" s="18"/>
      <c r="K41" s="18"/>
      <c r="L41" s="18"/>
      <c r="M41" s="27"/>
      <c r="N41" s="8" t="s">
        <v>320</v>
      </c>
      <c r="O41" s="8" t="s">
        <v>179</v>
      </c>
      <c r="P41" s="3"/>
      <c r="Q41" s="3"/>
      <c r="R41" s="3"/>
      <c r="S41" s="3"/>
    </row>
    <row r="42" spans="1:19" ht="15">
      <c r="A42" s="435"/>
      <c r="B42" s="435"/>
      <c r="C42" s="65"/>
      <c r="D42" s="18"/>
      <c r="E42" s="27"/>
      <c r="F42" s="27"/>
      <c r="G42" s="18"/>
      <c r="H42" s="18"/>
      <c r="I42" s="60"/>
      <c r="J42" s="18"/>
      <c r="K42" s="18"/>
      <c r="L42" s="18"/>
      <c r="M42" s="27"/>
      <c r="N42" s="29" t="e">
        <f>(E49/E45)*I49+(E51/E45)*I51</f>
        <v>#DIV/0!</v>
      </c>
      <c r="O42" s="29" t="e">
        <f>N42*(M54/M53)</f>
        <v>#DIV/0!</v>
      </c>
      <c r="P42" s="3"/>
      <c r="Q42" s="3"/>
      <c r="R42" s="3"/>
      <c r="S42" s="3"/>
    </row>
    <row r="43" spans="1:19" ht="15">
      <c r="A43" s="435"/>
      <c r="B43" s="435"/>
      <c r="C43" s="18"/>
      <c r="D43" s="18"/>
      <c r="E43" s="18"/>
      <c r="F43" s="18"/>
      <c r="G43" s="18"/>
      <c r="H43" s="66"/>
      <c r="I43" s="67"/>
      <c r="J43" s="66"/>
      <c r="K43" s="66"/>
      <c r="L43" s="18"/>
      <c r="M43" s="27"/>
      <c r="N43" s="29" t="e">
        <f>(E50/E46)*I50+(E52/E46)*I52</f>
        <v>#DIV/0!</v>
      </c>
      <c r="O43" s="29" t="e">
        <f>N43*(M54/M53)</f>
        <v>#DIV/0!</v>
      </c>
      <c r="P43" s="3"/>
      <c r="Q43" s="3"/>
      <c r="R43" s="3"/>
      <c r="S43" s="3"/>
    </row>
    <row r="44" spans="1:19" ht="15.75">
      <c r="A44" s="435"/>
      <c r="B44" s="435"/>
      <c r="C44" s="59"/>
      <c r="D44" s="18"/>
      <c r="E44" s="18"/>
      <c r="F44" s="18"/>
      <c r="G44" s="18"/>
      <c r="H44" s="18"/>
      <c r="I44" s="60"/>
      <c r="J44" s="18"/>
      <c r="K44" s="18"/>
      <c r="L44" s="18"/>
      <c r="M44" s="27"/>
      <c r="N44" s="3"/>
      <c r="O44" s="29"/>
      <c r="P44" s="3"/>
      <c r="Q44" s="3"/>
      <c r="R44" s="3"/>
      <c r="S44" s="3"/>
    </row>
    <row r="45" spans="1:19" ht="15">
      <c r="A45" s="435"/>
      <c r="B45" s="435"/>
      <c r="C45" s="18"/>
      <c r="D45" s="18"/>
      <c r="E45" s="54"/>
      <c r="F45" s="18"/>
      <c r="G45" s="56"/>
      <c r="H45" s="18"/>
      <c r="I45" s="60"/>
      <c r="J45" s="18"/>
      <c r="K45" s="18"/>
      <c r="L45" s="18"/>
      <c r="M45" s="27"/>
      <c r="N45" s="3"/>
      <c r="O45" s="3"/>
      <c r="P45" s="3"/>
      <c r="Q45" s="3"/>
      <c r="R45" s="3"/>
      <c r="S45" s="3"/>
    </row>
    <row r="46" spans="1:19" ht="15">
      <c r="A46" s="435"/>
      <c r="B46" s="435"/>
      <c r="C46" s="18"/>
      <c r="D46" s="18"/>
      <c r="E46" s="443"/>
      <c r="F46" s="18"/>
      <c r="G46" s="444"/>
      <c r="H46" s="18"/>
      <c r="I46" s="60"/>
      <c r="J46" s="18"/>
      <c r="K46" s="18"/>
      <c r="L46" s="18"/>
      <c r="M46" s="27"/>
      <c r="N46" s="3"/>
      <c r="O46" s="3"/>
      <c r="P46" s="3"/>
      <c r="Q46" s="3"/>
      <c r="R46" s="3"/>
      <c r="S46" s="3"/>
    </row>
    <row r="47" spans="1:19" ht="15">
      <c r="A47" s="435"/>
      <c r="B47" s="435"/>
      <c r="C47" s="65"/>
      <c r="D47" s="18"/>
      <c r="E47" s="54"/>
      <c r="F47" s="18"/>
      <c r="G47" s="56"/>
      <c r="H47" s="18"/>
      <c r="I47" s="60"/>
      <c r="J47" s="18"/>
      <c r="K47" s="18"/>
      <c r="L47" s="18"/>
      <c r="M47" s="27"/>
      <c r="N47" s="3"/>
      <c r="O47" s="3"/>
      <c r="P47" s="3"/>
      <c r="Q47" s="3"/>
      <c r="R47" s="3"/>
      <c r="S47" s="3"/>
    </row>
    <row r="48" spans="1:19" ht="15.75">
      <c r="A48" s="435"/>
      <c r="B48" s="435"/>
      <c r="C48" s="59"/>
      <c r="D48" s="18"/>
      <c r="E48" s="54"/>
      <c r="F48" s="18"/>
      <c r="G48" s="18"/>
      <c r="H48" s="18"/>
      <c r="I48" s="60"/>
      <c r="J48" s="18"/>
      <c r="K48" s="18"/>
      <c r="L48" s="18"/>
      <c r="M48" s="27"/>
      <c r="N48" s="3"/>
      <c r="O48" s="3"/>
      <c r="P48" s="3"/>
      <c r="Q48" s="3"/>
      <c r="R48" s="3"/>
      <c r="S48" s="3"/>
    </row>
    <row r="49" spans="1:14" ht="15" customHeight="1">
      <c r="A49" s="435"/>
      <c r="B49" s="435"/>
      <c r="C49" s="18"/>
      <c r="D49" s="18"/>
      <c r="E49" s="54"/>
      <c r="F49" s="18"/>
      <c r="G49" s="56"/>
      <c r="H49" s="18"/>
      <c r="I49" s="27"/>
      <c r="J49" s="18"/>
      <c r="K49" s="57"/>
      <c r="L49" s="18"/>
      <c r="M49" s="27"/>
      <c r="N49" s="3"/>
    </row>
    <row r="50" spans="1:14" ht="15">
      <c r="A50" s="435"/>
      <c r="B50" s="435"/>
      <c r="C50" s="18"/>
      <c r="D50" s="18"/>
      <c r="E50" s="54"/>
      <c r="F50" s="18"/>
      <c r="G50" s="56"/>
      <c r="H50" s="18"/>
      <c r="I50" s="27"/>
      <c r="J50" s="18"/>
      <c r="K50" s="57"/>
      <c r="L50" s="18"/>
      <c r="M50" s="27"/>
      <c r="N50" s="3"/>
    </row>
    <row r="51" spans="1:14" ht="15">
      <c r="A51" s="435"/>
      <c r="B51" s="435"/>
      <c r="C51" s="18"/>
      <c r="D51" s="18"/>
      <c r="E51" s="54"/>
      <c r="F51" s="18"/>
      <c r="G51" s="56"/>
      <c r="H51" s="18"/>
      <c r="I51" s="27"/>
      <c r="J51" s="18"/>
      <c r="K51" s="57"/>
      <c r="L51" s="18"/>
      <c r="M51" s="27"/>
      <c r="N51" s="3"/>
    </row>
    <row r="52" spans="1:14" ht="14.25" customHeight="1">
      <c r="A52" s="435"/>
      <c r="B52" s="435"/>
      <c r="C52" s="18"/>
      <c r="D52" s="18"/>
      <c r="E52" s="54"/>
      <c r="F52" s="18"/>
      <c r="G52" s="56"/>
      <c r="H52" s="18"/>
      <c r="I52" s="27"/>
      <c r="J52" s="18"/>
      <c r="K52" s="57"/>
      <c r="L52" s="18"/>
      <c r="M52" s="27"/>
      <c r="N52" s="3"/>
    </row>
    <row r="53" spans="1:14" ht="14.25" customHeight="1">
      <c r="A53" s="435"/>
      <c r="B53" s="435"/>
      <c r="C53" s="18"/>
      <c r="D53" s="18"/>
      <c r="E53" s="54"/>
      <c r="F53" s="18"/>
      <c r="G53" s="56"/>
      <c r="H53" s="18"/>
      <c r="I53" s="27"/>
      <c r="J53" s="18"/>
      <c r="K53" s="57"/>
      <c r="L53" s="18"/>
      <c r="M53" s="27"/>
      <c r="N53" s="3"/>
    </row>
    <row r="54" spans="1:14" ht="15.75">
      <c r="A54" s="435"/>
      <c r="B54" s="435"/>
      <c r="C54" s="112"/>
      <c r="D54" s="112"/>
      <c r="E54" s="112"/>
      <c r="F54" s="112"/>
      <c r="G54" s="112"/>
      <c r="H54" s="112"/>
      <c r="I54" s="445"/>
      <c r="J54" s="112"/>
      <c r="K54" s="18"/>
      <c r="L54" s="18"/>
      <c r="M54" s="79"/>
      <c r="N54" s="3"/>
    </row>
    <row r="55" spans="1:14" ht="15.75">
      <c r="A55" s="8"/>
      <c r="B55" s="8"/>
      <c r="C55" s="80"/>
      <c r="D55" s="80"/>
      <c r="E55" s="8"/>
      <c r="F55" s="8"/>
      <c r="G55" s="8"/>
      <c r="H55" s="8"/>
      <c r="I55" s="8"/>
      <c r="J55" s="8"/>
      <c r="K55" s="8"/>
      <c r="L55" s="3"/>
      <c r="M55" s="79"/>
    </row>
    <row r="56" spans="1:14" ht="15">
      <c r="C56" s="244"/>
      <c r="D56" s="3"/>
      <c r="E56" s="251"/>
      <c r="F56" s="8"/>
      <c r="G56" s="8"/>
      <c r="H56" s="8"/>
      <c r="I56" s="251"/>
      <c r="J56" s="8"/>
      <c r="K56" s="8"/>
      <c r="L56" s="3"/>
      <c r="M56" s="251"/>
    </row>
    <row r="57" spans="1:14" ht="15">
      <c r="C57" s="244"/>
      <c r="E57" s="40"/>
      <c r="I57" s="9"/>
      <c r="M57" s="29"/>
    </row>
    <row r="58" spans="1:14" ht="17.25">
      <c r="C58" s="244"/>
      <c r="E58" s="256"/>
      <c r="I58" s="9"/>
      <c r="M58" s="246"/>
    </row>
    <row r="59" spans="1:14" ht="15">
      <c r="C59" s="244"/>
      <c r="E59" s="40"/>
      <c r="I59" s="9"/>
      <c r="M59" s="27"/>
    </row>
    <row r="60" spans="1:14" ht="15">
      <c r="A60" s="244"/>
    </row>
    <row r="61" spans="1:14" ht="15">
      <c r="C61" s="244"/>
      <c r="D61" s="3"/>
      <c r="E61" s="245"/>
      <c r="F61" s="245"/>
      <c r="G61" s="3"/>
      <c r="H61" s="3"/>
      <c r="I61" s="29"/>
      <c r="J61" s="3"/>
      <c r="K61" s="3"/>
      <c r="L61" s="3"/>
      <c r="M61" s="29"/>
    </row>
    <row r="62" spans="1:14" ht="15">
      <c r="C62" s="244"/>
      <c r="D62" s="3"/>
      <c r="E62" s="3"/>
      <c r="F62" s="3"/>
      <c r="G62" s="8"/>
      <c r="H62" s="8"/>
      <c r="I62" s="247"/>
      <c r="J62" s="247"/>
      <c r="K62" s="247"/>
      <c r="L62" s="8"/>
      <c r="M62" s="8"/>
    </row>
    <row r="63" spans="1:14" ht="15">
      <c r="C63" s="244"/>
      <c r="D63" s="3"/>
      <c r="E63" s="245"/>
      <c r="F63" s="3"/>
      <c r="G63" s="29"/>
      <c r="H63" s="3"/>
      <c r="I63" s="249"/>
      <c r="J63" s="29"/>
      <c r="K63" s="249"/>
      <c r="L63" s="3"/>
      <c r="M63" s="29"/>
    </row>
    <row r="64" spans="1:14" ht="15" hidden="1">
      <c r="C64" s="244" t="s">
        <v>305</v>
      </c>
      <c r="D64" s="3"/>
      <c r="E64" s="245"/>
      <c r="F64" s="3"/>
      <c r="G64" s="29"/>
      <c r="H64" s="3"/>
      <c r="I64" s="29"/>
      <c r="J64" s="29"/>
      <c r="K64" s="29"/>
      <c r="L64" s="3"/>
      <c r="M64" s="249">
        <v>0</v>
      </c>
    </row>
    <row r="65" spans="1:13" ht="15" hidden="1">
      <c r="C65" s="244"/>
      <c r="D65" s="3"/>
      <c r="E65" s="245"/>
      <c r="F65" s="3"/>
      <c r="G65" s="29"/>
      <c r="H65" s="3"/>
      <c r="I65" s="29"/>
      <c r="J65" s="29"/>
      <c r="K65" s="29"/>
      <c r="L65" s="3"/>
      <c r="M65" s="249"/>
    </row>
    <row r="66" spans="1:13" ht="15" hidden="1">
      <c r="C66" s="244" t="s">
        <v>304</v>
      </c>
      <c r="D66" s="3"/>
      <c r="E66" s="245">
        <f>E57</f>
        <v>0</v>
      </c>
      <c r="F66" s="3"/>
      <c r="G66" s="8"/>
      <c r="H66" s="8"/>
      <c r="I66" s="248" t="e">
        <f>M66/E66</f>
        <v>#DIV/0!</v>
      </c>
      <c r="J66" s="247"/>
      <c r="K66" s="247"/>
      <c r="L66" s="8"/>
      <c r="M66" s="247">
        <f>M57+M63+M64</f>
        <v>0</v>
      </c>
    </row>
    <row r="67" spans="1:13" ht="17.25" hidden="1">
      <c r="C67" s="244" t="s">
        <v>303</v>
      </c>
      <c r="D67" s="3"/>
      <c r="E67" s="245">
        <f>E58</f>
        <v>0</v>
      </c>
      <c r="F67" s="3"/>
      <c r="H67" s="3"/>
      <c r="I67" s="29">
        <f>I58</f>
        <v>0</v>
      </c>
      <c r="J67" s="29"/>
      <c r="L67" s="3"/>
      <c r="M67" s="246">
        <f>E67*I67</f>
        <v>0</v>
      </c>
    </row>
    <row r="68" spans="1:13" ht="15" hidden="1">
      <c r="C68" s="244" t="s">
        <v>171</v>
      </c>
      <c r="D68" s="3"/>
      <c r="E68" s="245"/>
      <c r="F68" s="3"/>
      <c r="G68" s="3"/>
      <c r="H68" s="3"/>
      <c r="I68" s="29"/>
      <c r="J68" s="29"/>
      <c r="K68" s="29"/>
      <c r="L68" s="3"/>
      <c r="M68" s="29">
        <f>SUM(M66:M67)</f>
        <v>0</v>
      </c>
    </row>
    <row r="69" spans="1:13" ht="15" hidden="1">
      <c r="C69" s="244"/>
      <c r="M69" s="29"/>
    </row>
    <row r="70" spans="1:13" ht="15">
      <c r="C70" s="244"/>
      <c r="E70" s="245"/>
      <c r="F70" s="3"/>
      <c r="G70" s="3"/>
      <c r="H70" s="3"/>
      <c r="I70" s="29"/>
      <c r="J70" s="3"/>
      <c r="K70" s="3"/>
      <c r="L70" s="3"/>
      <c r="M70" s="29"/>
    </row>
    <row r="71" spans="1:13" ht="15">
      <c r="A71" s="244"/>
      <c r="C71" s="244"/>
      <c r="D71" s="3"/>
      <c r="E71" s="3"/>
      <c r="F71" s="3"/>
      <c r="G71" s="3"/>
      <c r="H71" s="3"/>
      <c r="I71" s="3"/>
      <c r="J71" s="3"/>
      <c r="K71" s="3"/>
      <c r="L71" s="3"/>
      <c r="M71" s="3"/>
    </row>
    <row r="72" spans="1:13" ht="15">
      <c r="C72" s="244"/>
      <c r="D72" s="3"/>
      <c r="E72" s="245"/>
      <c r="F72" s="3"/>
      <c r="G72" s="3"/>
      <c r="H72" s="3"/>
      <c r="J72" s="3"/>
      <c r="K72" s="3"/>
      <c r="L72" s="3"/>
      <c r="M72" s="29"/>
    </row>
    <row r="73" spans="1:13" ht="15">
      <c r="C73" s="244"/>
      <c r="D73" s="3"/>
      <c r="E73" s="245"/>
      <c r="F73" s="3"/>
      <c r="G73" s="3"/>
      <c r="H73" s="3"/>
      <c r="I73" s="29"/>
      <c r="J73" s="3"/>
      <c r="K73" s="3"/>
      <c r="L73" s="3"/>
      <c r="M73" s="29"/>
    </row>
    <row r="74" spans="1:13" ht="15">
      <c r="C74" s="244"/>
      <c r="D74" s="3"/>
      <c r="E74" s="245"/>
      <c r="F74" s="3"/>
      <c r="G74" s="3"/>
      <c r="H74" s="3"/>
      <c r="I74" s="29"/>
      <c r="J74" s="3"/>
      <c r="K74" s="3"/>
      <c r="L74" s="3"/>
      <c r="M74" s="29"/>
    </row>
    <row r="75" spans="1:13" ht="15">
      <c r="C75" s="244"/>
      <c r="D75" s="3"/>
      <c r="E75" s="245"/>
      <c r="F75" s="3"/>
      <c r="G75" s="3"/>
      <c r="H75" s="3"/>
      <c r="I75" s="29"/>
      <c r="J75" s="3"/>
      <c r="K75" s="3"/>
      <c r="L75" s="3"/>
      <c r="M75" s="29"/>
    </row>
    <row r="76" spans="1:13" ht="15">
      <c r="C76" s="244"/>
      <c r="D76" s="3"/>
      <c r="E76" s="245"/>
      <c r="F76" s="3"/>
      <c r="G76" s="3"/>
      <c r="H76" s="3"/>
      <c r="I76" s="29"/>
      <c r="J76" s="3"/>
      <c r="K76" s="3"/>
      <c r="L76" s="3"/>
      <c r="M76" s="29"/>
    </row>
    <row r="77" spans="1:13" ht="15">
      <c r="C77" s="244"/>
      <c r="D77" s="3"/>
      <c r="E77" s="245"/>
      <c r="F77" s="3"/>
      <c r="G77" s="3"/>
      <c r="H77" s="3"/>
      <c r="I77" s="29"/>
      <c r="J77" s="3"/>
      <c r="K77" s="3"/>
      <c r="L77" s="3"/>
      <c r="M77" s="29"/>
    </row>
    <row r="78" spans="1:13" ht="15">
      <c r="C78" s="244"/>
      <c r="D78" s="3"/>
      <c r="E78" s="245"/>
      <c r="F78" s="3"/>
      <c r="G78" s="3"/>
      <c r="H78" s="3"/>
      <c r="I78" s="29"/>
      <c r="J78" s="3"/>
      <c r="K78" s="3"/>
      <c r="L78" s="3"/>
      <c r="M78" s="29"/>
    </row>
    <row r="79" spans="1:13" ht="15">
      <c r="C79" s="3"/>
      <c r="D79" s="3"/>
      <c r="E79" s="3"/>
      <c r="F79" s="3"/>
      <c r="G79" s="3"/>
      <c r="H79" s="3"/>
      <c r="I79" s="29"/>
      <c r="J79" s="3"/>
      <c r="K79" s="3"/>
      <c r="L79" s="3"/>
    </row>
    <row r="80" spans="1:13" ht="15">
      <c r="C80" s="244"/>
      <c r="M80" s="29"/>
    </row>
    <row r="82" spans="1:13" ht="15">
      <c r="A82" s="244"/>
      <c r="C82" s="244"/>
      <c r="D82" s="3"/>
      <c r="E82" s="3"/>
      <c r="F82" s="3"/>
      <c r="G82" s="3"/>
      <c r="H82" s="3"/>
      <c r="I82" s="3"/>
      <c r="J82" s="3"/>
      <c r="K82" s="3"/>
      <c r="L82" s="3"/>
      <c r="M82" s="3"/>
    </row>
    <row r="83" spans="1:13" ht="15">
      <c r="C83" s="244"/>
      <c r="D83" s="3"/>
      <c r="E83" s="245"/>
      <c r="F83" s="3"/>
      <c r="G83" s="3"/>
      <c r="H83" s="3"/>
      <c r="J83" s="3"/>
      <c r="K83" s="3"/>
      <c r="L83" s="3"/>
      <c r="M83" s="29"/>
    </row>
    <row r="84" spans="1:13" ht="15">
      <c r="C84" s="244"/>
      <c r="D84" s="3"/>
      <c r="E84" s="245"/>
      <c r="F84" s="3"/>
      <c r="G84" s="3"/>
      <c r="H84" s="3"/>
      <c r="I84" s="29"/>
      <c r="J84" s="3"/>
      <c r="K84" s="3"/>
      <c r="L84" s="3"/>
      <c r="M84" s="29"/>
    </row>
    <row r="85" spans="1:13" ht="15">
      <c r="C85" s="244"/>
      <c r="D85" s="3"/>
      <c r="E85" s="245"/>
      <c r="F85" s="3"/>
      <c r="G85" s="3"/>
      <c r="H85" s="3"/>
      <c r="I85" s="29"/>
      <c r="J85" s="3"/>
      <c r="K85" s="3"/>
      <c r="L85" s="3"/>
      <c r="M85" s="29"/>
    </row>
    <row r="86" spans="1:13" ht="15">
      <c r="C86" s="244"/>
      <c r="D86" s="3"/>
      <c r="E86" s="245"/>
      <c r="F86" s="3"/>
      <c r="G86" s="3"/>
      <c r="H86" s="3"/>
      <c r="I86" s="29"/>
      <c r="J86" s="3"/>
      <c r="K86" s="3"/>
      <c r="L86" s="3"/>
      <c r="M86" s="29"/>
    </row>
    <row r="87" spans="1:13" ht="15">
      <c r="C87" s="244"/>
      <c r="D87" s="3"/>
      <c r="E87" s="245"/>
      <c r="F87" s="3"/>
      <c r="G87" s="3"/>
      <c r="H87" s="3"/>
      <c r="I87" s="29"/>
      <c r="J87" s="3"/>
      <c r="K87" s="3"/>
      <c r="L87" s="3"/>
      <c r="M87" s="29"/>
    </row>
    <row r="88" spans="1:13" ht="15">
      <c r="C88" s="244"/>
      <c r="D88" s="3"/>
      <c r="E88" s="245"/>
      <c r="F88" s="3"/>
      <c r="G88" s="3"/>
      <c r="H88" s="3"/>
      <c r="I88" s="29"/>
      <c r="J88" s="3"/>
      <c r="K88" s="3"/>
      <c r="L88" s="3"/>
      <c r="M88" s="29"/>
    </row>
    <row r="89" spans="1:13" ht="15">
      <c r="C89" s="244"/>
      <c r="D89" s="3"/>
      <c r="E89" s="245"/>
      <c r="F89" s="3"/>
      <c r="G89" s="3"/>
      <c r="H89" s="3"/>
      <c r="I89" s="29"/>
      <c r="J89" s="3"/>
      <c r="K89" s="3"/>
      <c r="L89" s="3"/>
      <c r="M89" s="29"/>
    </row>
    <row r="90" spans="1:13" ht="15">
      <c r="C90" s="3"/>
      <c r="D90" s="3"/>
      <c r="E90" s="3"/>
      <c r="F90" s="3"/>
      <c r="G90" s="3"/>
      <c r="H90" s="3"/>
      <c r="I90" s="29"/>
      <c r="J90" s="3"/>
      <c r="K90" s="3"/>
      <c r="L90" s="3"/>
    </row>
    <row r="91" spans="1:13" ht="15">
      <c r="C91" s="244"/>
      <c r="M91" s="29"/>
    </row>
  </sheetData>
  <mergeCells count="7">
    <mergeCell ref="E12:G12"/>
    <mergeCell ref="A3:M3"/>
    <mergeCell ref="A4:M4"/>
    <mergeCell ref="A5:M5"/>
    <mergeCell ref="A9:M9"/>
    <mergeCell ref="A10:M10"/>
    <mergeCell ref="A7:M7"/>
  </mergeCells>
  <pageMargins left="0.7" right="0.7" top="0.75" bottom="0.75" header="0.3" footer="0.3"/>
  <pageSetup scale="68" orientation="portrait" r:id="rId1"/>
  <headerFooter>
    <oddHeader>&amp;RWP JRD Discretionary Services
&amp;P of &amp;N</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3:S61"/>
  <sheetViews>
    <sheetView zoomScale="88" zoomScaleNormal="88" workbookViewId="0">
      <selection activeCell="C8" sqref="C8"/>
    </sheetView>
  </sheetViews>
  <sheetFormatPr defaultRowHeight="12.75"/>
  <cols>
    <col min="2" max="2" width="1.28515625" customWidth="1"/>
    <col min="3" max="3" width="38"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8.7109375" customWidth="1"/>
    <col min="14" max="14" width="13.7109375" hidden="1"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463</v>
      </c>
      <c r="B4" s="561"/>
      <c r="C4" s="562"/>
      <c r="D4" s="562"/>
      <c r="E4" s="562"/>
      <c r="F4" s="562"/>
      <c r="G4" s="562"/>
      <c r="H4" s="562"/>
      <c r="I4" s="562"/>
      <c r="J4" s="562"/>
      <c r="K4" s="562"/>
      <c r="L4" s="562"/>
      <c r="M4" s="562"/>
      <c r="N4" s="3"/>
      <c r="O4" s="3"/>
      <c r="P4" s="3"/>
      <c r="Q4" s="3"/>
      <c r="R4" s="3"/>
      <c r="S4" s="3"/>
    </row>
    <row r="5" spans="1:19" ht="15.75">
      <c r="A5" s="563" t="str">
        <f>'DCS.6.11'!A5</f>
        <v>FOR THE YEAR ENDED DECEMBER 31, 2023</v>
      </c>
      <c r="B5" s="563"/>
      <c r="C5" s="563"/>
      <c r="D5" s="563"/>
      <c r="E5" s="563"/>
      <c r="F5" s="563"/>
      <c r="G5" s="563"/>
      <c r="H5" s="563"/>
      <c r="I5" s="563"/>
      <c r="J5" s="563"/>
      <c r="K5" s="563"/>
      <c r="L5" s="563"/>
      <c r="M5" s="563"/>
      <c r="N5" s="333"/>
      <c r="O5" s="333"/>
      <c r="P5" s="333"/>
      <c r="Q5" s="333"/>
      <c r="R5" s="333"/>
      <c r="S5" s="333"/>
    </row>
    <row r="6" spans="1:19" ht="15.75">
      <c r="A6" s="492"/>
      <c r="B6" s="492"/>
      <c r="C6" s="492"/>
      <c r="D6" s="492"/>
      <c r="E6" s="492"/>
      <c r="F6" s="492"/>
      <c r="G6" s="492"/>
      <c r="H6" s="492"/>
      <c r="I6" s="492"/>
      <c r="J6" s="492"/>
      <c r="K6" s="492"/>
      <c r="L6" s="492"/>
      <c r="M6" s="492"/>
      <c r="N6" s="492"/>
      <c r="O6" s="492"/>
      <c r="P6" s="492"/>
      <c r="Q6" s="492"/>
      <c r="R6" s="492"/>
      <c r="S6" s="492"/>
    </row>
    <row r="7" spans="1:19" ht="15.75">
      <c r="A7" s="552" t="str">
        <f>'DCS.6.11'!A7</f>
        <v>SPONSOR:  John Durland</v>
      </c>
      <c r="B7" s="552"/>
      <c r="C7" s="560"/>
      <c r="D7" s="560"/>
      <c r="E7" s="560"/>
      <c r="F7" s="560"/>
      <c r="G7" s="560"/>
      <c r="H7" s="560"/>
      <c r="I7" s="560"/>
      <c r="J7" s="560"/>
      <c r="K7" s="560"/>
      <c r="L7" s="560"/>
      <c r="M7" s="560"/>
      <c r="N7" s="492"/>
      <c r="O7" s="492"/>
      <c r="P7" s="492"/>
      <c r="Q7" s="492"/>
      <c r="R7" s="492"/>
      <c r="S7" s="492"/>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26" customHeight="1">
      <c r="A10" s="584" t="s">
        <v>111</v>
      </c>
      <c r="B10" s="585"/>
      <c r="C10" s="586"/>
      <c r="D10" s="586"/>
      <c r="E10" s="586"/>
      <c r="F10" s="586"/>
      <c r="G10" s="586"/>
      <c r="H10" s="586"/>
      <c r="I10" s="586"/>
      <c r="J10" s="586"/>
      <c r="K10" s="586"/>
      <c r="L10" s="586"/>
      <c r="M10" s="587"/>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5" t="s">
        <v>169</v>
      </c>
      <c r="B12" s="335"/>
      <c r="C12" s="18"/>
      <c r="D12" s="18"/>
      <c r="E12" s="559" t="s">
        <v>173</v>
      </c>
      <c r="F12" s="559"/>
      <c r="G12" s="559"/>
      <c r="H12" s="332"/>
      <c r="I12" s="332" t="s">
        <v>200</v>
      </c>
      <c r="J12" s="332"/>
      <c r="K12" s="332" t="s">
        <v>200</v>
      </c>
      <c r="L12" s="332"/>
      <c r="M12" s="332" t="s">
        <v>178</v>
      </c>
      <c r="N12" s="3"/>
      <c r="O12" s="3"/>
      <c r="P12" s="3"/>
      <c r="Q12" s="3"/>
      <c r="R12" s="3"/>
      <c r="S12" s="3"/>
    </row>
    <row r="13" spans="1:19" ht="15.75">
      <c r="A13" s="11" t="s">
        <v>170</v>
      </c>
      <c r="B13" s="332"/>
      <c r="C13" s="11" t="s">
        <v>194</v>
      </c>
      <c r="D13" s="332"/>
      <c r="E13" s="19" t="s">
        <v>176</v>
      </c>
      <c r="F13" s="332"/>
      <c r="G13" s="11" t="s">
        <v>177</v>
      </c>
      <c r="H13" s="332"/>
      <c r="I13" s="19" t="s">
        <v>201</v>
      </c>
      <c r="J13" s="332"/>
      <c r="K13" s="11" t="s">
        <v>175</v>
      </c>
      <c r="L13" s="332"/>
      <c r="M13" s="11" t="s">
        <v>179</v>
      </c>
      <c r="N13" s="3"/>
      <c r="O13" s="3"/>
      <c r="P13" s="3"/>
      <c r="Q13" s="3"/>
      <c r="R13" s="3"/>
      <c r="S13" s="3"/>
    </row>
    <row r="14" spans="1:19" ht="15.75">
      <c r="A14" s="433"/>
      <c r="B14" s="433"/>
      <c r="C14" s="433"/>
      <c r="D14" s="433"/>
      <c r="E14" s="436"/>
      <c r="F14" s="433"/>
      <c r="G14" s="433"/>
      <c r="H14" s="433"/>
      <c r="I14" s="436"/>
      <c r="J14" s="433"/>
      <c r="K14" s="433"/>
      <c r="L14" s="433"/>
      <c r="M14" s="433"/>
      <c r="N14" s="3"/>
      <c r="O14" s="3"/>
      <c r="P14" s="3"/>
      <c r="Q14" s="3"/>
      <c r="R14" s="3"/>
      <c r="S14" s="3"/>
    </row>
    <row r="15" spans="1:19" ht="15">
      <c r="A15" s="8"/>
      <c r="B15" s="8"/>
      <c r="C15" s="23" t="s">
        <v>195</v>
      </c>
      <c r="D15" s="3"/>
      <c r="E15" s="3"/>
      <c r="F15" s="3"/>
      <c r="G15" s="3"/>
      <c r="H15" s="3"/>
      <c r="I15" s="31"/>
      <c r="J15" s="3"/>
      <c r="K15" s="3"/>
      <c r="L15" s="3"/>
      <c r="M15" s="27"/>
      <c r="N15" s="3"/>
      <c r="O15" s="3"/>
      <c r="P15" s="3"/>
      <c r="Q15" s="3"/>
      <c r="R15" s="3"/>
      <c r="S15" s="3"/>
    </row>
    <row r="16" spans="1:19" ht="15">
      <c r="A16" s="8">
        <v>1</v>
      </c>
      <c r="B16" s="8"/>
      <c r="C16" s="24" t="s">
        <v>30</v>
      </c>
      <c r="D16" s="3"/>
      <c r="E16" s="9">
        <f>'Cost Category'!$C$19</f>
        <v>144.04500000000002</v>
      </c>
      <c r="F16" s="9"/>
      <c r="G16" s="3"/>
      <c r="H16" s="3"/>
      <c r="I16" s="31"/>
      <c r="J16" s="3"/>
      <c r="K16" s="31">
        <v>1</v>
      </c>
      <c r="L16" s="3"/>
      <c r="M16" s="9">
        <f>ROUND(+E16*K16,2)</f>
        <v>144.05000000000001</v>
      </c>
      <c r="N16" s="3"/>
      <c r="O16" s="3"/>
      <c r="P16" s="3"/>
      <c r="Q16" s="3"/>
      <c r="R16" s="3"/>
      <c r="S16" s="3"/>
    </row>
    <row r="17" spans="1:19" ht="15">
      <c r="A17" s="8">
        <f t="shared" ref="A17:A22" si="0">A16+1</f>
        <v>2</v>
      </c>
      <c r="B17" s="8"/>
      <c r="C17" s="24" t="s">
        <v>193</v>
      </c>
      <c r="D17" s="3"/>
      <c r="E17" s="3"/>
      <c r="F17" s="3"/>
      <c r="G17" s="9">
        <f>+'Cost Category'!$C$32</f>
        <v>0.92</v>
      </c>
      <c r="H17" s="9"/>
      <c r="I17" s="32">
        <v>1</v>
      </c>
      <c r="J17" s="9"/>
      <c r="K17" s="31"/>
      <c r="L17" s="3"/>
      <c r="M17" s="9">
        <f>+G17*I17</f>
        <v>0.92</v>
      </c>
      <c r="N17" s="3"/>
      <c r="O17" s="3"/>
      <c r="P17" s="3"/>
      <c r="Q17" s="3"/>
      <c r="R17" s="3"/>
      <c r="S17" s="3"/>
    </row>
    <row r="18" spans="1:19" ht="15">
      <c r="A18" s="8">
        <f t="shared" si="0"/>
        <v>3</v>
      </c>
      <c r="B18" s="8"/>
      <c r="C18" s="24" t="s">
        <v>192</v>
      </c>
      <c r="D18" s="3"/>
      <c r="E18" s="3"/>
      <c r="F18" s="3"/>
      <c r="G18" s="29">
        <f>+'Cost Category'!$C$34</f>
        <v>0</v>
      </c>
      <c r="H18" s="9"/>
      <c r="I18" s="32">
        <v>1</v>
      </c>
      <c r="J18" s="9"/>
      <c r="K18" s="31"/>
      <c r="L18" s="3"/>
      <c r="M18" s="9">
        <f>+G18*I18</f>
        <v>0</v>
      </c>
      <c r="N18" s="3"/>
      <c r="O18" s="3"/>
      <c r="P18" s="3"/>
      <c r="Q18" s="3"/>
      <c r="R18" s="3"/>
      <c r="S18" s="3"/>
    </row>
    <row r="19" spans="1:19" ht="15">
      <c r="A19" s="8">
        <f t="shared" si="0"/>
        <v>4</v>
      </c>
      <c r="B19" s="8"/>
      <c r="C19" s="24" t="s">
        <v>182</v>
      </c>
      <c r="D19" s="3"/>
      <c r="E19" s="29">
        <f>'Cost Category'!$C$37</f>
        <v>5.33</v>
      </c>
      <c r="F19" s="9"/>
      <c r="G19" s="3"/>
      <c r="H19" s="3"/>
      <c r="I19" s="31"/>
      <c r="J19" s="3"/>
      <c r="K19" s="31">
        <v>1</v>
      </c>
      <c r="L19" s="3"/>
      <c r="M19" s="9">
        <f>ROUND(+E19*K19,2)</f>
        <v>5.33</v>
      </c>
      <c r="N19" s="3"/>
      <c r="O19" s="3"/>
      <c r="P19" s="3"/>
      <c r="Q19" s="3"/>
      <c r="R19" s="3"/>
      <c r="S19" s="3"/>
    </row>
    <row r="20" spans="1:19" ht="15">
      <c r="A20" s="8">
        <f t="shared" si="0"/>
        <v>5</v>
      </c>
      <c r="B20" s="8"/>
      <c r="C20" s="24" t="s">
        <v>191</v>
      </c>
      <c r="D20" s="3"/>
      <c r="E20" s="9"/>
      <c r="F20" s="9"/>
      <c r="G20" s="3"/>
      <c r="H20" s="3"/>
      <c r="I20" s="31"/>
      <c r="J20" s="3"/>
      <c r="K20" s="3"/>
      <c r="L20" s="3"/>
      <c r="M20" s="9">
        <v>0.09</v>
      </c>
      <c r="N20" s="3"/>
      <c r="O20" s="3"/>
      <c r="P20" s="3"/>
      <c r="Q20" s="3"/>
      <c r="R20" s="3"/>
      <c r="S20" s="3"/>
    </row>
    <row r="21" spans="1:19" ht="15">
      <c r="A21" s="8">
        <f t="shared" si="0"/>
        <v>6</v>
      </c>
      <c r="B21" s="334"/>
      <c r="C21" s="49" t="s">
        <v>202</v>
      </c>
      <c r="D21" s="49"/>
      <c r="E21" s="49"/>
      <c r="F21" s="49"/>
      <c r="G21" s="49"/>
      <c r="H21" s="254"/>
      <c r="I21" s="255"/>
      <c r="J21" s="254"/>
      <c r="K21" s="254"/>
      <c r="L21" s="49"/>
      <c r="M21" s="253">
        <f>SUM(M16:M20)</f>
        <v>150.39000000000001</v>
      </c>
      <c r="N21" s="3"/>
      <c r="O21" s="3"/>
      <c r="P21" s="3"/>
      <c r="Q21" s="3"/>
      <c r="R21" s="3"/>
      <c r="S21" s="3"/>
    </row>
    <row r="22" spans="1:19" ht="15">
      <c r="A22" s="8">
        <f t="shared" si="0"/>
        <v>7</v>
      </c>
      <c r="B22" s="3"/>
      <c r="C22" s="24" t="s">
        <v>178</v>
      </c>
      <c r="D22" s="3"/>
      <c r="E22" s="42"/>
      <c r="F22" s="3"/>
      <c r="G22" s="39"/>
      <c r="H22" s="3"/>
      <c r="I22" s="31"/>
      <c r="J22" s="3"/>
      <c r="K22" s="47"/>
      <c r="L22" s="3"/>
      <c r="M22" s="29">
        <f>+M21</f>
        <v>150.39000000000001</v>
      </c>
      <c r="N22" s="3"/>
      <c r="Q22" s="3"/>
      <c r="R22" s="3"/>
      <c r="S22" s="3"/>
    </row>
    <row r="23" spans="1:19" ht="15">
      <c r="A23" s="8"/>
      <c r="B23" s="3"/>
      <c r="C23" s="24"/>
      <c r="D23" s="3"/>
      <c r="E23" s="54"/>
      <c r="F23" s="3"/>
      <c r="G23" s="56"/>
      <c r="H23" s="3"/>
      <c r="I23" s="31"/>
      <c r="J23" s="3"/>
      <c r="K23" s="57"/>
      <c r="L23" s="3"/>
      <c r="M23" s="29"/>
      <c r="N23" s="3"/>
      <c r="Q23" s="3"/>
      <c r="R23" s="3"/>
      <c r="S23" s="3"/>
    </row>
    <row r="24" spans="1:19" ht="16.5" thickBot="1">
      <c r="A24" s="8">
        <f>A22+1</f>
        <v>8</v>
      </c>
      <c r="B24" s="3"/>
      <c r="C24" s="80" t="s">
        <v>172</v>
      </c>
      <c r="D24" s="80"/>
      <c r="E24" s="80"/>
      <c r="F24" s="80"/>
      <c r="G24" s="80"/>
      <c r="H24" s="80"/>
      <c r="I24" s="252"/>
      <c r="J24" s="80"/>
      <c r="K24" s="3"/>
      <c r="L24" s="3"/>
      <c r="M24" s="81">
        <f>ROUND(+M22,0)</f>
        <v>150</v>
      </c>
    </row>
    <row r="25" spans="1:19" ht="16.5" thickTop="1">
      <c r="A25" s="8"/>
      <c r="B25" s="3"/>
      <c r="C25" s="80"/>
      <c r="D25" s="80"/>
      <c r="E25" s="8"/>
      <c r="F25" s="8"/>
      <c r="G25" s="8"/>
      <c r="H25" s="8"/>
      <c r="I25" s="8"/>
      <c r="J25" s="8"/>
      <c r="K25" s="8"/>
      <c r="L25" s="3"/>
      <c r="M25" s="79"/>
    </row>
    <row r="26" spans="1:19" ht="15">
      <c r="A26" s="3"/>
      <c r="B26" s="3"/>
      <c r="C26" s="244"/>
      <c r="D26" s="3"/>
      <c r="E26" s="251"/>
      <c r="F26" s="8"/>
      <c r="G26" s="8"/>
      <c r="H26" s="8"/>
      <c r="I26" s="251"/>
      <c r="J26" s="8"/>
      <c r="K26" s="8"/>
      <c r="L26" s="3"/>
      <c r="M26" s="251"/>
    </row>
    <row r="27" spans="1:19" ht="15">
      <c r="C27" s="244"/>
      <c r="E27" s="40"/>
      <c r="I27" s="9"/>
      <c r="M27" s="29"/>
    </row>
    <row r="28" spans="1:19" ht="17.25">
      <c r="C28" s="244"/>
      <c r="E28" s="256"/>
      <c r="I28" s="9"/>
      <c r="M28" s="246"/>
    </row>
    <row r="29" spans="1:19" ht="18" customHeight="1">
      <c r="C29" s="244"/>
      <c r="E29" s="40"/>
      <c r="I29" s="9"/>
      <c r="M29" s="29"/>
    </row>
    <row r="30" spans="1:19" ht="15">
      <c r="A30" s="244"/>
    </row>
    <row r="31" spans="1:19" ht="15">
      <c r="C31" s="257"/>
      <c r="D31" s="3"/>
      <c r="E31" s="245"/>
      <c r="F31" s="245"/>
      <c r="G31" s="3"/>
      <c r="H31" s="3"/>
      <c r="I31" s="29"/>
      <c r="J31" s="3"/>
      <c r="K31" s="3"/>
      <c r="L31" s="3"/>
      <c r="M31" s="29"/>
    </row>
    <row r="32" spans="1:19" ht="15">
      <c r="C32" s="244"/>
      <c r="D32" s="3"/>
      <c r="E32" s="3"/>
      <c r="F32" s="3"/>
      <c r="G32" s="8"/>
      <c r="H32" s="8"/>
      <c r="I32" s="247"/>
      <c r="J32" s="247"/>
      <c r="K32" s="247"/>
      <c r="L32" s="8"/>
      <c r="M32" s="8"/>
    </row>
    <row r="33" spans="1:13" ht="15">
      <c r="C33" s="244"/>
      <c r="D33" s="3"/>
      <c r="E33" s="245"/>
      <c r="F33" s="3"/>
      <c r="G33" s="29"/>
      <c r="H33" s="3"/>
      <c r="I33" s="249"/>
      <c r="J33" s="29"/>
      <c r="K33" s="249"/>
      <c r="L33" s="3"/>
      <c r="M33" s="29"/>
    </row>
    <row r="34" spans="1:13" ht="15" hidden="1">
      <c r="C34" s="244" t="s">
        <v>305</v>
      </c>
      <c r="D34" s="3"/>
      <c r="E34" s="245"/>
      <c r="F34" s="3"/>
      <c r="G34" s="29"/>
      <c r="H34" s="3"/>
      <c r="I34" s="29"/>
      <c r="J34" s="29"/>
      <c r="K34" s="29"/>
      <c r="L34" s="3"/>
      <c r="M34" s="249">
        <v>0</v>
      </c>
    </row>
    <row r="35" spans="1:13" ht="15" hidden="1">
      <c r="C35" s="244"/>
      <c r="D35" s="3"/>
      <c r="E35" s="245"/>
      <c r="F35" s="3"/>
      <c r="G35" s="29"/>
      <c r="H35" s="3"/>
      <c r="I35" s="29"/>
      <c r="J35" s="29"/>
      <c r="K35" s="29"/>
      <c r="L35" s="3"/>
      <c r="M35" s="249"/>
    </row>
    <row r="36" spans="1:13" ht="15" hidden="1">
      <c r="C36" s="244" t="s">
        <v>304</v>
      </c>
      <c r="D36" s="3"/>
      <c r="E36" s="245">
        <f>E27</f>
        <v>0</v>
      </c>
      <c r="F36" s="3"/>
      <c r="G36" s="8"/>
      <c r="H36" s="8"/>
      <c r="I36" s="248" t="e">
        <f>M36/E36</f>
        <v>#DIV/0!</v>
      </c>
      <c r="J36" s="247"/>
      <c r="K36" s="247"/>
      <c r="L36" s="8"/>
      <c r="M36" s="247">
        <f>M27+M33+M34</f>
        <v>0</v>
      </c>
    </row>
    <row r="37" spans="1:13" ht="17.25" hidden="1">
      <c r="C37" s="244" t="s">
        <v>303</v>
      </c>
      <c r="D37" s="3"/>
      <c r="E37" s="245">
        <f>E28</f>
        <v>0</v>
      </c>
      <c r="F37" s="3"/>
      <c r="H37" s="3"/>
      <c r="I37" s="29">
        <f>I28</f>
        <v>0</v>
      </c>
      <c r="J37" s="29"/>
      <c r="L37" s="3"/>
      <c r="M37" s="246">
        <f>E37*I37</f>
        <v>0</v>
      </c>
    </row>
    <row r="38" spans="1:13" ht="15" hidden="1">
      <c r="C38" s="244" t="s">
        <v>171</v>
      </c>
      <c r="D38" s="3"/>
      <c r="E38" s="245"/>
      <c r="F38" s="3"/>
      <c r="G38" s="3"/>
      <c r="H38" s="3"/>
      <c r="I38" s="29"/>
      <c r="J38" s="29"/>
      <c r="K38" s="29"/>
      <c r="L38" s="3"/>
      <c r="M38" s="29">
        <f>SUM(M36:M37)</f>
        <v>0</v>
      </c>
    </row>
    <row r="39" spans="1:13" ht="15" hidden="1">
      <c r="C39" s="244"/>
      <c r="M39" s="29"/>
    </row>
    <row r="40" spans="1:13" ht="15" hidden="1">
      <c r="C40" s="244"/>
      <c r="E40" s="245"/>
      <c r="F40" s="3"/>
      <c r="G40" s="3"/>
      <c r="H40" s="3"/>
      <c r="I40" s="29"/>
      <c r="J40" s="3"/>
      <c r="K40" s="3"/>
      <c r="L40" s="3"/>
      <c r="M40" s="29"/>
    </row>
    <row r="41" spans="1:13" ht="15" hidden="1">
      <c r="A41" s="244"/>
      <c r="C41" s="244"/>
      <c r="D41" s="3"/>
      <c r="E41" s="3"/>
      <c r="F41" s="3"/>
      <c r="G41" s="3"/>
      <c r="H41" s="3"/>
      <c r="I41" s="3"/>
      <c r="J41" s="3"/>
      <c r="K41" s="3"/>
      <c r="L41" s="3"/>
      <c r="M41" s="3"/>
    </row>
    <row r="42" spans="1:13" ht="15">
      <c r="C42" s="244"/>
      <c r="D42" s="3"/>
      <c r="E42" s="245"/>
      <c r="F42" s="3"/>
      <c r="G42" s="3"/>
      <c r="H42" s="3"/>
      <c r="J42" s="3"/>
      <c r="K42" s="3"/>
      <c r="L42" s="3"/>
      <c r="M42" s="29"/>
    </row>
    <row r="43" spans="1:13" ht="15">
      <c r="C43" s="244"/>
      <c r="D43" s="3"/>
      <c r="E43" s="245"/>
      <c r="F43" s="3"/>
      <c r="G43" s="3"/>
      <c r="H43" s="3"/>
      <c r="I43" s="29"/>
      <c r="J43" s="3"/>
      <c r="K43" s="3"/>
      <c r="L43" s="3"/>
      <c r="M43" s="29"/>
    </row>
    <row r="44" spans="1:13" ht="15">
      <c r="C44" s="244"/>
      <c r="D44" s="3"/>
      <c r="E44" s="245"/>
      <c r="F44" s="3"/>
      <c r="G44" s="3"/>
      <c r="H44" s="3"/>
      <c r="I44" s="29"/>
      <c r="J44" s="3"/>
      <c r="K44" s="3"/>
      <c r="L44" s="3"/>
      <c r="M44" s="29"/>
    </row>
    <row r="45" spans="1:13" ht="15">
      <c r="C45" s="244"/>
      <c r="D45" s="3"/>
      <c r="E45" s="245"/>
      <c r="F45" s="3"/>
      <c r="G45" s="3"/>
      <c r="H45" s="3"/>
      <c r="I45" s="29"/>
      <c r="J45" s="3"/>
      <c r="K45" s="3"/>
      <c r="L45" s="3"/>
      <c r="M45" s="29"/>
    </row>
    <row r="46" spans="1:13" ht="15">
      <c r="C46" s="244"/>
      <c r="D46" s="3"/>
      <c r="E46" s="245"/>
      <c r="F46" s="3"/>
      <c r="G46" s="3"/>
      <c r="H46" s="3"/>
      <c r="I46" s="29"/>
      <c r="J46" s="3"/>
      <c r="K46" s="3"/>
      <c r="L46" s="3"/>
      <c r="M46" s="29"/>
    </row>
    <row r="47" spans="1:13" ht="15">
      <c r="C47" s="244"/>
      <c r="D47" s="3"/>
      <c r="E47" s="245"/>
      <c r="F47" s="3"/>
      <c r="G47" s="3"/>
      <c r="H47" s="3"/>
      <c r="I47" s="29"/>
      <c r="J47" s="3"/>
      <c r="K47" s="3"/>
      <c r="L47" s="3"/>
      <c r="M47" s="29"/>
    </row>
    <row r="48" spans="1:13" ht="15">
      <c r="C48" s="244"/>
      <c r="D48" s="3"/>
      <c r="E48" s="245"/>
      <c r="F48" s="3"/>
      <c r="G48" s="3"/>
      <c r="H48" s="3"/>
      <c r="I48" s="29"/>
      <c r="J48" s="3"/>
      <c r="K48" s="3"/>
      <c r="L48" s="3"/>
      <c r="M48" s="29"/>
    </row>
    <row r="49" spans="1:13" ht="15">
      <c r="C49" s="3"/>
      <c r="D49" s="3"/>
      <c r="E49" s="3"/>
      <c r="F49" s="3"/>
      <c r="G49" s="3"/>
      <c r="H49" s="3"/>
      <c r="I49" s="29"/>
      <c r="J49" s="3"/>
      <c r="K49" s="3"/>
      <c r="L49" s="3"/>
    </row>
    <row r="50" spans="1:13" ht="15">
      <c r="C50" s="244"/>
      <c r="M50" s="29"/>
    </row>
    <row r="52" spans="1:13" ht="15">
      <c r="A52" s="244"/>
      <c r="C52" s="244"/>
      <c r="D52" s="3"/>
      <c r="E52" s="3"/>
      <c r="F52" s="3"/>
      <c r="G52" s="3"/>
      <c r="H52" s="3"/>
      <c r="I52" s="3"/>
      <c r="J52" s="3"/>
      <c r="K52" s="3"/>
      <c r="L52" s="3"/>
      <c r="M52" s="3"/>
    </row>
    <row r="53" spans="1:13" ht="15">
      <c r="C53" s="244"/>
      <c r="D53" s="3"/>
      <c r="E53" s="245"/>
      <c r="F53" s="3"/>
      <c r="G53" s="3"/>
      <c r="H53" s="3"/>
      <c r="J53" s="3"/>
      <c r="K53" s="3"/>
      <c r="L53" s="3"/>
      <c r="M53" s="29"/>
    </row>
    <row r="54" spans="1:13" ht="15">
      <c r="C54" s="244"/>
      <c r="D54" s="3"/>
      <c r="E54" s="245"/>
      <c r="F54" s="3"/>
      <c r="G54" s="3"/>
      <c r="H54" s="3"/>
      <c r="I54" s="29"/>
      <c r="J54" s="3"/>
      <c r="K54" s="3"/>
      <c r="L54" s="3"/>
      <c r="M54" s="29"/>
    </row>
    <row r="55" spans="1:13" ht="15">
      <c r="C55" s="244"/>
      <c r="D55" s="3"/>
      <c r="E55" s="245"/>
      <c r="F55" s="3"/>
      <c r="G55" s="3"/>
      <c r="H55" s="3"/>
      <c r="I55" s="29"/>
      <c r="J55" s="3"/>
      <c r="K55" s="3"/>
      <c r="L55" s="3"/>
      <c r="M55" s="29"/>
    </row>
    <row r="56" spans="1:13" ht="15">
      <c r="C56" s="244"/>
      <c r="D56" s="3"/>
      <c r="E56" s="245"/>
      <c r="F56" s="3"/>
      <c r="G56" s="3"/>
      <c r="H56" s="3"/>
      <c r="I56" s="29"/>
      <c r="J56" s="3"/>
      <c r="K56" s="3"/>
      <c r="L56" s="3"/>
      <c r="M56" s="29"/>
    </row>
    <row r="57" spans="1:13" ht="15">
      <c r="C57" s="244"/>
      <c r="D57" s="3"/>
      <c r="E57" s="245"/>
      <c r="F57" s="3"/>
      <c r="G57" s="3"/>
      <c r="H57" s="3"/>
      <c r="I57" s="29"/>
      <c r="J57" s="3"/>
      <c r="K57" s="3"/>
      <c r="L57" s="3"/>
      <c r="M57" s="29"/>
    </row>
    <row r="58" spans="1:13" ht="15">
      <c r="C58" s="244"/>
      <c r="D58" s="3"/>
      <c r="E58" s="245"/>
      <c r="F58" s="3"/>
      <c r="G58" s="3"/>
      <c r="H58" s="3"/>
      <c r="I58" s="29"/>
      <c r="J58" s="3"/>
      <c r="K58" s="3"/>
      <c r="L58" s="3"/>
      <c r="M58" s="29"/>
    </row>
    <row r="59" spans="1:13" ht="15">
      <c r="C59" s="244"/>
      <c r="D59" s="3"/>
      <c r="E59" s="245"/>
      <c r="F59" s="3"/>
      <c r="G59" s="3"/>
      <c r="H59" s="3"/>
      <c r="I59" s="29"/>
      <c r="J59" s="3"/>
      <c r="K59" s="3"/>
      <c r="L59" s="3"/>
      <c r="M59" s="29"/>
    </row>
    <row r="60" spans="1:13" ht="15">
      <c r="C60" s="3"/>
      <c r="D60" s="3"/>
      <c r="E60" s="3"/>
      <c r="F60" s="3"/>
      <c r="G60" s="3"/>
      <c r="H60" s="3"/>
      <c r="I60" s="29"/>
      <c r="J60" s="3"/>
      <c r="K60" s="3"/>
      <c r="L60" s="3"/>
    </row>
    <row r="61" spans="1:13" ht="15">
      <c r="C61" s="244"/>
      <c r="M61" s="29"/>
    </row>
  </sheetData>
  <mergeCells count="7">
    <mergeCell ref="E12:G12"/>
    <mergeCell ref="A3:M3"/>
    <mergeCell ref="A4:M4"/>
    <mergeCell ref="A5:M5"/>
    <mergeCell ref="A9:M9"/>
    <mergeCell ref="A10:M10"/>
    <mergeCell ref="A7:M7"/>
  </mergeCells>
  <pageMargins left="0.7" right="0.7" top="0.75" bottom="0.75" header="0.3" footer="0.3"/>
  <pageSetup scale="76" orientation="portrait" r:id="rId1"/>
  <headerFooter>
    <oddHeader>&amp;RWP JRD Discretionary Services
&amp;P of &amp;N</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3:S55"/>
  <sheetViews>
    <sheetView zoomScale="88" zoomScaleNormal="88" workbookViewId="0">
      <selection activeCell="C8" sqref="C8"/>
    </sheetView>
  </sheetViews>
  <sheetFormatPr defaultRowHeight="12.75"/>
  <cols>
    <col min="2" max="2" width="1.28515625" customWidth="1"/>
    <col min="3" max="3" width="48.85546875" customWidth="1"/>
    <col min="4" max="4" width="1.85546875" customWidth="1"/>
    <col min="5" max="5" width="1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464</v>
      </c>
      <c r="B4" s="561"/>
      <c r="C4" s="562"/>
      <c r="D4" s="562"/>
      <c r="E4" s="562"/>
      <c r="F4" s="562"/>
      <c r="G4" s="562"/>
      <c r="H4" s="562"/>
      <c r="I4" s="562"/>
      <c r="J4" s="562"/>
      <c r="K4" s="562"/>
      <c r="L4" s="562"/>
      <c r="M4" s="562"/>
      <c r="N4" s="3"/>
      <c r="O4" s="3"/>
      <c r="P4" s="3"/>
      <c r="Q4" s="3"/>
      <c r="R4" s="3"/>
      <c r="S4" s="3"/>
    </row>
    <row r="5" spans="1:19" ht="15.75">
      <c r="A5" s="563" t="str">
        <f>'DCS.6.12'!A5</f>
        <v>FOR THE YEAR ENDED DECEMBER 31, 2023</v>
      </c>
      <c r="B5" s="563"/>
      <c r="C5" s="563"/>
      <c r="D5" s="563"/>
      <c r="E5" s="563"/>
      <c r="F5" s="563"/>
      <c r="G5" s="563"/>
      <c r="H5" s="563"/>
      <c r="I5" s="563"/>
      <c r="J5" s="563"/>
      <c r="K5" s="563"/>
      <c r="L5" s="563"/>
      <c r="M5" s="563"/>
      <c r="N5" s="333"/>
      <c r="O5" s="333"/>
      <c r="P5" s="333"/>
      <c r="Q5" s="333"/>
      <c r="R5" s="333"/>
      <c r="S5" s="333"/>
    </row>
    <row r="6" spans="1:19" ht="15.75">
      <c r="A6" s="492"/>
      <c r="B6" s="492"/>
      <c r="C6" s="492"/>
      <c r="D6" s="492"/>
      <c r="E6" s="492"/>
      <c r="F6" s="492"/>
      <c r="G6" s="492"/>
      <c r="H6" s="492"/>
      <c r="I6" s="492"/>
      <c r="J6" s="492"/>
      <c r="K6" s="492"/>
      <c r="L6" s="492"/>
      <c r="M6" s="492"/>
      <c r="N6" s="492"/>
      <c r="O6" s="492"/>
      <c r="P6" s="492"/>
      <c r="Q6" s="492"/>
      <c r="R6" s="492"/>
      <c r="S6" s="492"/>
    </row>
    <row r="7" spans="1:19" ht="15.75">
      <c r="A7" s="552" t="str">
        <f>'DCS.6.12'!A7</f>
        <v>SPONSOR:  John Durland</v>
      </c>
      <c r="B7" s="552"/>
      <c r="C7" s="560"/>
      <c r="D7" s="560"/>
      <c r="E7" s="560"/>
      <c r="F7" s="560"/>
      <c r="G7" s="560"/>
      <c r="H7" s="560"/>
      <c r="I7" s="560"/>
      <c r="J7" s="560"/>
      <c r="K7" s="560"/>
      <c r="L7" s="560"/>
      <c r="M7" s="560"/>
      <c r="N7" s="492"/>
      <c r="O7" s="492"/>
      <c r="P7" s="492"/>
      <c r="Q7" s="492"/>
      <c r="R7" s="492"/>
      <c r="S7" s="492"/>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34.25" customHeight="1">
      <c r="A10" s="584" t="s">
        <v>112</v>
      </c>
      <c r="B10" s="585"/>
      <c r="C10" s="586"/>
      <c r="D10" s="586"/>
      <c r="E10" s="586"/>
      <c r="F10" s="586"/>
      <c r="G10" s="586"/>
      <c r="H10" s="586"/>
      <c r="I10" s="586"/>
      <c r="J10" s="586"/>
      <c r="K10" s="586"/>
      <c r="L10" s="586"/>
      <c r="M10" s="587"/>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5" t="s">
        <v>169</v>
      </c>
      <c r="B12" s="335"/>
      <c r="C12" s="18"/>
      <c r="D12" s="18"/>
      <c r="E12" s="559" t="s">
        <v>173</v>
      </c>
      <c r="F12" s="559"/>
      <c r="G12" s="559"/>
      <c r="H12" s="332"/>
      <c r="I12" s="332" t="s">
        <v>200</v>
      </c>
      <c r="J12" s="332"/>
      <c r="K12" s="332" t="s">
        <v>200</v>
      </c>
      <c r="L12" s="332"/>
      <c r="M12" s="332" t="s">
        <v>178</v>
      </c>
      <c r="N12" s="3"/>
      <c r="O12" s="3"/>
      <c r="P12" s="3"/>
      <c r="Q12" s="3"/>
      <c r="R12" s="3"/>
      <c r="S12" s="3"/>
    </row>
    <row r="13" spans="1:19" ht="15.75">
      <c r="A13" s="11" t="s">
        <v>170</v>
      </c>
      <c r="B13" s="332"/>
      <c r="C13" s="11" t="s">
        <v>194</v>
      </c>
      <c r="D13" s="332"/>
      <c r="E13" s="19" t="s">
        <v>176</v>
      </c>
      <c r="F13" s="332"/>
      <c r="G13" s="11" t="s">
        <v>177</v>
      </c>
      <c r="H13" s="332"/>
      <c r="I13" s="19" t="s">
        <v>201</v>
      </c>
      <c r="J13" s="332"/>
      <c r="K13" s="11" t="s">
        <v>175</v>
      </c>
      <c r="L13" s="332"/>
      <c r="M13" s="11" t="s">
        <v>179</v>
      </c>
      <c r="N13" s="3"/>
      <c r="O13" s="3"/>
      <c r="P13" s="3"/>
      <c r="Q13" s="3"/>
      <c r="R13" s="3"/>
      <c r="S13" s="3"/>
    </row>
    <row r="14" spans="1:19" ht="15.75">
      <c r="A14" s="493"/>
      <c r="B14" s="493"/>
      <c r="C14" s="493"/>
      <c r="D14" s="493"/>
      <c r="E14" s="494"/>
      <c r="F14" s="493"/>
      <c r="G14" s="493"/>
      <c r="H14" s="493"/>
      <c r="I14" s="494"/>
      <c r="J14" s="493"/>
      <c r="K14" s="493"/>
      <c r="L14" s="493"/>
      <c r="M14" s="493"/>
      <c r="N14" s="3"/>
      <c r="O14" s="3"/>
      <c r="P14" s="3"/>
      <c r="Q14" s="3"/>
      <c r="R14" s="3"/>
      <c r="S14" s="3"/>
    </row>
    <row r="15" spans="1:19" ht="15">
      <c r="A15" s="8"/>
      <c r="B15" s="8"/>
      <c r="C15" s="23" t="s">
        <v>195</v>
      </c>
      <c r="D15" s="3"/>
      <c r="E15" s="3"/>
      <c r="F15" s="3"/>
      <c r="G15" s="3"/>
      <c r="H15" s="3"/>
      <c r="I15" s="31"/>
      <c r="J15" s="3"/>
      <c r="K15" s="3"/>
      <c r="L15" s="3"/>
      <c r="M15" s="27"/>
      <c r="N15" s="3"/>
      <c r="O15" s="3"/>
      <c r="P15" s="3"/>
      <c r="Q15" s="3"/>
      <c r="R15" s="3"/>
      <c r="S15" s="3"/>
    </row>
    <row r="16" spans="1:19" ht="15">
      <c r="A16" s="8">
        <v>1</v>
      </c>
      <c r="B16" s="8"/>
      <c r="C16" s="24" t="s">
        <v>230</v>
      </c>
      <c r="D16" s="3"/>
      <c r="E16" s="9">
        <f>'Cost Category'!$C$20</f>
        <v>192.06</v>
      </c>
      <c r="F16" s="9"/>
      <c r="G16" s="3"/>
      <c r="H16" s="3"/>
      <c r="I16" s="31"/>
      <c r="J16" s="3"/>
      <c r="K16" s="437">
        <v>1</v>
      </c>
      <c r="L16" s="3"/>
      <c r="M16" s="9">
        <f>ROUND(+E16*K16,2)</f>
        <v>192.06</v>
      </c>
      <c r="N16" s="3"/>
      <c r="O16" s="3"/>
      <c r="P16" s="3"/>
      <c r="Q16" s="3"/>
      <c r="R16" s="3"/>
      <c r="S16" s="3"/>
    </row>
    <row r="17" spans="1:19" ht="15">
      <c r="A17" s="8">
        <v>2</v>
      </c>
      <c r="B17" s="8"/>
      <c r="C17" s="24" t="s">
        <v>193</v>
      </c>
      <c r="D17" s="3"/>
      <c r="E17" s="3"/>
      <c r="F17" s="3"/>
      <c r="G17" s="9">
        <f>+'Cost Category'!$C$32</f>
        <v>0.92</v>
      </c>
      <c r="H17" s="9"/>
      <c r="I17" s="32">
        <v>1</v>
      </c>
      <c r="J17" s="9"/>
      <c r="K17" s="437"/>
      <c r="L17" s="3"/>
      <c r="M17" s="9">
        <f>+G17*I17</f>
        <v>0.92</v>
      </c>
      <c r="N17" s="3"/>
      <c r="O17" s="3"/>
      <c r="P17" s="3"/>
      <c r="Q17" s="3"/>
      <c r="R17" s="3"/>
      <c r="S17" s="3"/>
    </row>
    <row r="18" spans="1:19" ht="15">
      <c r="A18" s="8">
        <v>3</v>
      </c>
      <c r="B18" s="8"/>
      <c r="C18" s="24" t="s">
        <v>192</v>
      </c>
      <c r="D18" s="3"/>
      <c r="E18" s="3"/>
      <c r="F18" s="3"/>
      <c r="G18" s="29">
        <f>'Cost Category'!C34</f>
        <v>0</v>
      </c>
      <c r="H18" s="9"/>
      <c r="I18" s="32">
        <v>1</v>
      </c>
      <c r="J18" s="9"/>
      <c r="K18" s="437"/>
      <c r="L18" s="3"/>
      <c r="M18" s="9">
        <f>+G18*I18</f>
        <v>0</v>
      </c>
      <c r="N18" s="3"/>
      <c r="O18" s="3"/>
      <c r="P18" s="3"/>
      <c r="Q18" s="3"/>
      <c r="R18" s="3"/>
      <c r="S18" s="3"/>
    </row>
    <row r="19" spans="1:19" ht="15">
      <c r="A19" s="8">
        <v>4</v>
      </c>
      <c r="B19" s="8"/>
      <c r="C19" s="24" t="s">
        <v>182</v>
      </c>
      <c r="D19" s="3"/>
      <c r="E19" s="9">
        <f>'Cost Category'!$C$37</f>
        <v>5.33</v>
      </c>
      <c r="F19" s="9"/>
      <c r="G19" s="3"/>
      <c r="H19" s="3"/>
      <c r="I19" s="31"/>
      <c r="J19" s="3"/>
      <c r="K19" s="437">
        <v>1</v>
      </c>
      <c r="L19" s="3"/>
      <c r="M19" s="9">
        <f>ROUND(+E19*K19,2)</f>
        <v>5.33</v>
      </c>
      <c r="N19" s="3"/>
      <c r="O19" s="3"/>
      <c r="P19" s="3"/>
      <c r="Q19" s="3"/>
      <c r="R19" s="3"/>
      <c r="S19" s="3"/>
    </row>
    <row r="20" spans="1:19" ht="15">
      <c r="A20" s="8"/>
      <c r="B20" s="8"/>
      <c r="C20" s="24" t="s">
        <v>191</v>
      </c>
      <c r="D20" s="3"/>
      <c r="E20" s="9"/>
      <c r="F20" s="9"/>
      <c r="G20" s="3"/>
      <c r="H20" s="3"/>
      <c r="I20" s="31"/>
      <c r="J20" s="3"/>
      <c r="K20" s="3"/>
      <c r="L20" s="3"/>
      <c r="M20" s="9">
        <v>0.09</v>
      </c>
      <c r="N20" s="3"/>
      <c r="O20" s="3"/>
      <c r="P20" s="3"/>
      <c r="Q20" s="3"/>
      <c r="R20" s="3"/>
      <c r="S20" s="3"/>
    </row>
    <row r="21" spans="1:19" ht="15">
      <c r="A21" s="8">
        <v>5</v>
      </c>
      <c r="B21" s="8"/>
      <c r="C21" s="49" t="s">
        <v>202</v>
      </c>
      <c r="D21" s="49"/>
      <c r="E21" s="49"/>
      <c r="F21" s="49"/>
      <c r="G21" s="49"/>
      <c r="H21" s="254"/>
      <c r="I21" s="255"/>
      <c r="J21" s="254"/>
      <c r="K21" s="254"/>
      <c r="L21" s="49"/>
      <c r="M21" s="253">
        <f>SUM(M16:M20)</f>
        <v>198.4</v>
      </c>
      <c r="N21" s="3"/>
      <c r="O21" s="3"/>
      <c r="P21" s="3"/>
      <c r="Q21" s="3"/>
      <c r="R21" s="3"/>
      <c r="S21" s="3"/>
    </row>
    <row r="22" spans="1:19" ht="15">
      <c r="A22" s="8">
        <v>6</v>
      </c>
      <c r="B22" s="8"/>
      <c r="C22" s="3" t="s">
        <v>171</v>
      </c>
      <c r="D22" s="3"/>
      <c r="E22" s="3"/>
      <c r="F22" s="3"/>
      <c r="G22" s="3"/>
      <c r="H22" s="3"/>
      <c r="I22" s="31"/>
      <c r="J22" s="3"/>
      <c r="K22" s="3"/>
      <c r="L22" s="3"/>
      <c r="M22" s="9">
        <f>+M21</f>
        <v>198.4</v>
      </c>
      <c r="N22" s="3"/>
      <c r="O22" s="3"/>
      <c r="P22" s="3"/>
      <c r="Q22" s="3"/>
      <c r="R22" s="3"/>
      <c r="S22" s="3"/>
    </row>
    <row r="23" spans="1:19" ht="15">
      <c r="A23" s="8"/>
      <c r="B23" s="8"/>
      <c r="C23" s="3"/>
      <c r="D23" s="3"/>
      <c r="E23" s="3"/>
      <c r="F23" s="3"/>
      <c r="G23" s="3"/>
      <c r="H23" s="3"/>
      <c r="I23" s="31"/>
      <c r="J23" s="3"/>
      <c r="K23" s="3"/>
      <c r="L23" s="3"/>
      <c r="M23" s="9"/>
      <c r="N23" s="3"/>
      <c r="O23" s="3"/>
      <c r="P23" s="3"/>
      <c r="Q23" s="3"/>
      <c r="R23" s="3"/>
      <c r="S23" s="3"/>
    </row>
    <row r="24" spans="1:19" ht="16.5" thickBot="1">
      <c r="A24" s="8">
        <v>7</v>
      </c>
      <c r="B24" s="8"/>
      <c r="C24" s="80" t="s">
        <v>172</v>
      </c>
      <c r="D24" s="80"/>
      <c r="E24" s="3"/>
      <c r="F24" s="80"/>
      <c r="G24" s="80"/>
      <c r="H24" s="80"/>
      <c r="I24" s="252"/>
      <c r="J24" s="80"/>
      <c r="K24" s="3"/>
      <c r="L24" s="3"/>
      <c r="M24" s="81">
        <f>ROUND(+M22,0)</f>
        <v>198</v>
      </c>
      <c r="N24" s="3"/>
      <c r="O24" s="3"/>
      <c r="P24" s="3"/>
      <c r="Q24" s="3"/>
      <c r="R24" s="3"/>
      <c r="S24" s="3"/>
    </row>
    <row r="25" spans="1:19" ht="16.5" thickTop="1">
      <c r="A25" s="8"/>
      <c r="B25" s="8"/>
      <c r="C25" s="80"/>
      <c r="D25" s="80"/>
      <c r="E25" s="8"/>
      <c r="F25" s="8"/>
      <c r="G25" s="8"/>
      <c r="H25" s="8"/>
      <c r="I25" s="8"/>
      <c r="J25" s="8"/>
      <c r="K25" s="8"/>
      <c r="L25" s="3"/>
      <c r="M25" s="79"/>
      <c r="N25" s="3"/>
      <c r="O25" s="3"/>
      <c r="P25" s="3"/>
      <c r="Q25" s="3"/>
      <c r="R25" s="3"/>
      <c r="S25" s="3"/>
    </row>
    <row r="26" spans="1:19" ht="15">
      <c r="C26" s="244"/>
      <c r="D26" s="3"/>
      <c r="E26" s="251"/>
      <c r="F26" s="8"/>
      <c r="G26" s="8"/>
      <c r="H26" s="8"/>
      <c r="I26" s="251"/>
      <c r="J26" s="8"/>
      <c r="K26" s="8"/>
      <c r="L26" s="3"/>
      <c r="M26" s="251"/>
      <c r="N26" s="3"/>
    </row>
    <row r="27" spans="1:19" ht="15">
      <c r="C27" s="244"/>
      <c r="E27" s="260"/>
      <c r="I27" s="29"/>
      <c r="J27" s="3"/>
      <c r="K27" s="3"/>
      <c r="L27" s="3"/>
      <c r="M27" s="29"/>
      <c r="N27" s="3"/>
    </row>
    <row r="28" spans="1:19" ht="17.25">
      <c r="C28" s="244"/>
      <c r="E28" s="261"/>
      <c r="F28" s="3"/>
      <c r="G28" s="3"/>
      <c r="H28" s="3"/>
      <c r="I28" s="29"/>
      <c r="J28" s="3"/>
      <c r="K28" s="3"/>
      <c r="L28" s="3"/>
      <c r="M28" s="246"/>
      <c r="N28" s="3"/>
    </row>
    <row r="29" spans="1:19" ht="15">
      <c r="C29" s="244"/>
      <c r="D29" s="3"/>
      <c r="E29" s="260"/>
      <c r="I29" s="29"/>
      <c r="M29" s="9"/>
      <c r="N29" s="3"/>
    </row>
    <row r="30" spans="1:19" ht="15">
      <c r="A30" s="244"/>
      <c r="N30" s="3"/>
    </row>
    <row r="31" spans="1:19" ht="15">
      <c r="C31" s="244"/>
      <c r="D31" s="3"/>
      <c r="E31" s="8"/>
      <c r="F31" s="245"/>
      <c r="G31" s="3"/>
      <c r="H31" s="3"/>
      <c r="I31" s="29"/>
      <c r="J31" s="3"/>
      <c r="K31" s="3"/>
      <c r="L31" s="3"/>
      <c r="M31" s="29"/>
      <c r="N31" s="3"/>
    </row>
    <row r="32" spans="1:19" ht="15">
      <c r="C32" s="244"/>
      <c r="D32" s="3"/>
      <c r="E32" s="251"/>
      <c r="F32" s="3"/>
      <c r="G32" s="8"/>
      <c r="H32" s="8"/>
      <c r="I32" s="247"/>
      <c r="J32" s="247"/>
      <c r="K32" s="247"/>
      <c r="L32" s="8"/>
      <c r="M32" s="8"/>
    </row>
    <row r="33" spans="1:13" ht="15">
      <c r="C33" s="244"/>
      <c r="D33" s="3"/>
      <c r="E33" s="245"/>
      <c r="F33" s="3"/>
      <c r="G33" s="29"/>
      <c r="H33" s="3"/>
      <c r="I33" s="249"/>
      <c r="J33" s="29"/>
      <c r="K33" s="249"/>
      <c r="L33" s="3"/>
      <c r="M33" s="29"/>
    </row>
    <row r="34" spans="1:13" ht="15">
      <c r="C34" s="244"/>
      <c r="D34" s="3"/>
      <c r="E34" s="245"/>
      <c r="F34" s="3"/>
      <c r="G34" s="29"/>
      <c r="H34" s="3"/>
      <c r="I34" s="29"/>
      <c r="J34" s="29"/>
      <c r="K34" s="29"/>
      <c r="L34" s="3"/>
      <c r="M34" s="249"/>
    </row>
    <row r="35" spans="1:13" ht="15">
      <c r="A35" s="244"/>
      <c r="C35" s="244"/>
      <c r="D35" s="3"/>
      <c r="E35" s="3"/>
      <c r="F35" s="3"/>
      <c r="G35" s="3"/>
      <c r="H35" s="3"/>
      <c r="I35" s="3"/>
      <c r="J35" s="3"/>
      <c r="K35" s="3"/>
      <c r="L35" s="3"/>
      <c r="M35" s="3"/>
    </row>
    <row r="36" spans="1:13" ht="15">
      <c r="C36" s="244"/>
      <c r="D36" s="3"/>
      <c r="E36" s="245"/>
      <c r="F36" s="3"/>
      <c r="G36" s="3"/>
      <c r="H36" s="3"/>
      <c r="J36" s="3"/>
      <c r="K36" s="3"/>
      <c r="L36" s="3"/>
      <c r="M36" s="29"/>
    </row>
    <row r="37" spans="1:13" ht="15">
      <c r="C37" s="244"/>
      <c r="D37" s="3"/>
      <c r="E37" s="245"/>
      <c r="F37" s="3"/>
      <c r="G37" s="3"/>
      <c r="H37" s="3"/>
      <c r="I37" s="29"/>
      <c r="J37" s="3"/>
      <c r="K37" s="3"/>
      <c r="L37" s="3"/>
      <c r="M37" s="29"/>
    </row>
    <row r="38" spans="1:13" ht="15">
      <c r="C38" s="244"/>
      <c r="D38" s="3"/>
      <c r="E38" s="245"/>
      <c r="F38" s="3"/>
      <c r="G38" s="3"/>
      <c r="H38" s="3"/>
      <c r="I38" s="29"/>
      <c r="J38" s="3"/>
      <c r="K38" s="3"/>
      <c r="L38" s="3"/>
      <c r="M38" s="29"/>
    </row>
    <row r="39" spans="1:13" ht="15">
      <c r="C39" s="244"/>
      <c r="D39" s="3"/>
      <c r="E39" s="245"/>
      <c r="F39" s="3"/>
      <c r="G39" s="3"/>
      <c r="H39" s="3"/>
      <c r="I39" s="29"/>
      <c r="J39" s="3"/>
      <c r="K39" s="3"/>
      <c r="L39" s="3"/>
      <c r="M39" s="29"/>
    </row>
    <row r="40" spans="1:13" ht="15">
      <c r="C40" s="244"/>
      <c r="D40" s="3"/>
      <c r="E40" s="245"/>
      <c r="F40" s="3"/>
      <c r="G40" s="3"/>
      <c r="H40" s="3"/>
      <c r="I40" s="29"/>
      <c r="J40" s="3"/>
      <c r="K40" s="3"/>
      <c r="L40" s="3"/>
      <c r="M40" s="29"/>
    </row>
    <row r="41" spans="1:13" ht="15">
      <c r="C41" s="244"/>
      <c r="D41" s="3"/>
      <c r="E41" s="245"/>
      <c r="F41" s="3"/>
      <c r="G41" s="3"/>
      <c r="H41" s="3"/>
      <c r="I41" s="29"/>
      <c r="J41" s="3"/>
      <c r="K41" s="3"/>
      <c r="L41" s="3"/>
      <c r="M41" s="29"/>
    </row>
    <row r="42" spans="1:13" ht="15">
      <c r="C42" s="244"/>
      <c r="D42" s="3"/>
      <c r="E42" s="245"/>
      <c r="F42" s="3"/>
      <c r="G42" s="3"/>
      <c r="H42" s="3"/>
      <c r="I42" s="29"/>
      <c r="J42" s="3"/>
      <c r="K42" s="3"/>
      <c r="L42" s="3"/>
      <c r="M42" s="29"/>
    </row>
    <row r="43" spans="1:13" ht="15">
      <c r="C43" s="3"/>
      <c r="D43" s="3"/>
      <c r="E43" s="3"/>
      <c r="F43" s="3"/>
      <c r="G43" s="3"/>
      <c r="H43" s="3"/>
      <c r="I43" s="29"/>
      <c r="J43" s="3"/>
      <c r="K43" s="3"/>
      <c r="L43" s="3"/>
    </row>
    <row r="44" spans="1:13" ht="15">
      <c r="C44" s="244"/>
      <c r="M44" s="29"/>
    </row>
    <row r="46" spans="1:13" ht="15">
      <c r="A46" s="244"/>
      <c r="C46" s="244"/>
      <c r="D46" s="3"/>
      <c r="E46" s="3"/>
      <c r="F46" s="3"/>
      <c r="G46" s="3"/>
      <c r="H46" s="3"/>
      <c r="I46" s="3"/>
      <c r="J46" s="3"/>
      <c r="K46" s="3"/>
      <c r="L46" s="3"/>
      <c r="M46" s="3"/>
    </row>
    <row r="47" spans="1:13" ht="15">
      <c r="C47" s="244"/>
      <c r="D47" s="3"/>
      <c r="E47" s="245"/>
      <c r="F47" s="3"/>
      <c r="G47" s="3"/>
      <c r="H47" s="3"/>
      <c r="J47" s="3"/>
      <c r="K47" s="3"/>
      <c r="L47" s="3"/>
      <c r="M47" s="29"/>
    </row>
    <row r="48" spans="1:13" ht="15">
      <c r="C48" s="244"/>
      <c r="D48" s="3"/>
      <c r="E48" s="245"/>
      <c r="F48" s="3"/>
      <c r="G48" s="3"/>
      <c r="H48" s="3"/>
      <c r="I48" s="29"/>
      <c r="J48" s="3"/>
      <c r="K48" s="3"/>
      <c r="L48" s="3"/>
      <c r="M48" s="29"/>
    </row>
    <row r="49" spans="3:13" ht="15">
      <c r="C49" s="244"/>
      <c r="D49" s="3"/>
      <c r="E49" s="245"/>
      <c r="F49" s="3"/>
      <c r="G49" s="3"/>
      <c r="H49" s="3"/>
      <c r="I49" s="29"/>
      <c r="J49" s="3"/>
      <c r="K49" s="3"/>
      <c r="L49" s="3"/>
      <c r="M49" s="29"/>
    </row>
    <row r="50" spans="3:13" ht="15">
      <c r="C50" s="244"/>
      <c r="D50" s="3"/>
      <c r="E50" s="245"/>
      <c r="F50" s="3"/>
      <c r="G50" s="3"/>
      <c r="H50" s="3"/>
      <c r="I50" s="29"/>
      <c r="J50" s="3"/>
      <c r="K50" s="3"/>
      <c r="L50" s="3"/>
      <c r="M50" s="29"/>
    </row>
    <row r="51" spans="3:13" ht="15">
      <c r="C51" s="244"/>
      <c r="D51" s="3"/>
      <c r="E51" s="245"/>
      <c r="F51" s="3"/>
      <c r="G51" s="3"/>
      <c r="H51" s="3"/>
      <c r="I51" s="29"/>
      <c r="J51" s="3"/>
      <c r="K51" s="3"/>
      <c r="L51" s="3"/>
      <c r="M51" s="29"/>
    </row>
    <row r="52" spans="3:13" ht="15">
      <c r="C52" s="244"/>
      <c r="D52" s="3"/>
      <c r="E52" s="245"/>
      <c r="F52" s="3"/>
      <c r="G52" s="3"/>
      <c r="H52" s="3"/>
      <c r="I52" s="29"/>
      <c r="J52" s="3"/>
      <c r="K52" s="3"/>
      <c r="L52" s="3"/>
      <c r="M52" s="29"/>
    </row>
    <row r="53" spans="3:13" ht="15">
      <c r="C53" s="244"/>
      <c r="D53" s="3"/>
      <c r="E53" s="245"/>
      <c r="F53" s="3"/>
      <c r="G53" s="3"/>
      <c r="H53" s="3"/>
      <c r="I53" s="29"/>
      <c r="J53" s="3"/>
      <c r="K53" s="3"/>
      <c r="L53" s="3"/>
      <c r="M53" s="29"/>
    </row>
    <row r="54" spans="3:13" ht="15">
      <c r="C54" s="3"/>
      <c r="D54" s="3"/>
      <c r="E54" s="3"/>
      <c r="F54" s="3"/>
      <c r="G54" s="3"/>
      <c r="H54" s="3"/>
      <c r="I54" s="29"/>
      <c r="J54" s="3"/>
      <c r="K54" s="3"/>
      <c r="L54" s="3"/>
    </row>
    <row r="55" spans="3:13" ht="15">
      <c r="C55" s="244"/>
      <c r="M55" s="29"/>
    </row>
  </sheetData>
  <mergeCells count="7">
    <mergeCell ref="E12:G12"/>
    <mergeCell ref="A3:M3"/>
    <mergeCell ref="A4:M4"/>
    <mergeCell ref="A5:M5"/>
    <mergeCell ref="A9:M9"/>
    <mergeCell ref="A10:M10"/>
    <mergeCell ref="A7:M7"/>
  </mergeCells>
  <pageMargins left="0.7" right="0.7" top="0.75" bottom="0.75" header="0.3" footer="0.3"/>
  <pageSetup scale="70" orientation="portrait" r:id="rId1"/>
  <headerFooter>
    <oddHeader>&amp;RWP JRD Discretionary Services
&amp;P of &amp;N</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3:S91"/>
  <sheetViews>
    <sheetView zoomScale="83" zoomScaleNormal="83" workbookViewId="0">
      <selection activeCell="C8" sqref="C8"/>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 customWidth="1"/>
    <col min="10" max="10" width="1.28515625" customWidth="1"/>
    <col min="11" max="11" width="15.28515625" customWidth="1"/>
    <col min="12" max="12" width="1.85546875" customWidth="1"/>
    <col min="13" max="13" width="18.7109375" customWidth="1"/>
    <col min="14" max="15" width="13.7109375" hidden="1"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465</v>
      </c>
      <c r="B4" s="561"/>
      <c r="C4" s="562"/>
      <c r="D4" s="562"/>
      <c r="E4" s="562"/>
      <c r="F4" s="562"/>
      <c r="G4" s="562"/>
      <c r="H4" s="562"/>
      <c r="I4" s="562"/>
      <c r="J4" s="562"/>
      <c r="K4" s="562"/>
      <c r="L4" s="562"/>
      <c r="M4" s="562"/>
      <c r="N4" s="3"/>
      <c r="O4" s="3"/>
      <c r="P4" s="3"/>
      <c r="Q4" s="3"/>
      <c r="R4" s="3"/>
      <c r="S4" s="3"/>
    </row>
    <row r="5" spans="1:19" ht="15.75">
      <c r="A5" s="563" t="str">
        <f>'DCS.6.13'!A5</f>
        <v>FOR THE YEAR ENDED DECEMBER 31, 2023</v>
      </c>
      <c r="B5" s="563"/>
      <c r="C5" s="563"/>
      <c r="D5" s="563"/>
      <c r="E5" s="563"/>
      <c r="F5" s="563"/>
      <c r="G5" s="563"/>
      <c r="H5" s="563"/>
      <c r="I5" s="563"/>
      <c r="J5" s="563"/>
      <c r="K5" s="563"/>
      <c r="L5" s="563"/>
      <c r="M5" s="563"/>
      <c r="N5" s="337"/>
      <c r="O5" s="337"/>
      <c r="P5" s="337"/>
      <c r="Q5" s="337"/>
      <c r="R5" s="337"/>
      <c r="S5" s="337"/>
    </row>
    <row r="6" spans="1:19" ht="15.75">
      <c r="A6" s="492"/>
      <c r="B6" s="492"/>
      <c r="C6" s="492"/>
      <c r="D6" s="492"/>
      <c r="E6" s="492"/>
      <c r="F6" s="492"/>
      <c r="G6" s="492"/>
      <c r="H6" s="492"/>
      <c r="I6" s="492"/>
      <c r="J6" s="492"/>
      <c r="K6" s="492"/>
      <c r="L6" s="492"/>
      <c r="M6" s="492"/>
      <c r="N6" s="492"/>
      <c r="O6" s="492"/>
      <c r="P6" s="492"/>
      <c r="Q6" s="492"/>
      <c r="R6" s="492"/>
      <c r="S6" s="492"/>
    </row>
    <row r="7" spans="1:19" ht="15.75">
      <c r="A7" s="552" t="str">
        <f>'DCS.6.13'!A7</f>
        <v>SPONSOR:  John Durland</v>
      </c>
      <c r="B7" s="552"/>
      <c r="C7" s="560"/>
      <c r="D7" s="560"/>
      <c r="E7" s="560"/>
      <c r="F7" s="560"/>
      <c r="G7" s="560"/>
      <c r="H7" s="560"/>
      <c r="I7" s="560"/>
      <c r="J7" s="560"/>
      <c r="K7" s="560"/>
      <c r="L7" s="560"/>
      <c r="M7" s="560"/>
      <c r="N7" s="492"/>
      <c r="O7" s="492"/>
      <c r="P7" s="492"/>
      <c r="Q7" s="492"/>
      <c r="R7" s="492"/>
      <c r="S7" s="492"/>
    </row>
    <row r="8" spans="1:19" ht="15">
      <c r="A8" s="3"/>
      <c r="B8" s="3"/>
      <c r="C8" s="3"/>
      <c r="D8" s="3"/>
      <c r="E8" s="3"/>
      <c r="F8" s="3"/>
      <c r="G8" s="3"/>
      <c r="H8" s="3"/>
      <c r="I8" s="3"/>
      <c r="J8" s="3"/>
      <c r="K8" s="3"/>
      <c r="L8" s="3"/>
      <c r="M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57.9" customHeight="1">
      <c r="A10" s="555" t="s">
        <v>118</v>
      </c>
      <c r="B10" s="556"/>
      <c r="C10" s="557"/>
      <c r="D10" s="557"/>
      <c r="E10" s="557"/>
      <c r="F10" s="557"/>
      <c r="G10" s="557"/>
      <c r="H10" s="557"/>
      <c r="I10" s="557"/>
      <c r="J10" s="557"/>
      <c r="K10" s="557"/>
      <c r="L10" s="557"/>
      <c r="M10" s="558"/>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39" t="s">
        <v>169</v>
      </c>
      <c r="B12" s="339"/>
      <c r="C12" s="18"/>
      <c r="D12" s="18"/>
      <c r="E12" s="559" t="s">
        <v>173</v>
      </c>
      <c r="F12" s="559"/>
      <c r="G12" s="559"/>
      <c r="H12" s="336"/>
      <c r="I12" s="336" t="s">
        <v>200</v>
      </c>
      <c r="J12" s="336"/>
      <c r="K12" s="336" t="s">
        <v>200</v>
      </c>
      <c r="L12" s="336"/>
      <c r="M12" s="336" t="s">
        <v>178</v>
      </c>
      <c r="N12" s="3"/>
      <c r="O12" s="3"/>
      <c r="P12" s="3"/>
      <c r="Q12" s="3"/>
      <c r="R12" s="3"/>
      <c r="S12" s="3"/>
    </row>
    <row r="13" spans="1:19" ht="15.75">
      <c r="A13" s="11" t="s">
        <v>170</v>
      </c>
      <c r="B13" s="336"/>
      <c r="C13" s="11" t="s">
        <v>194</v>
      </c>
      <c r="D13" s="336"/>
      <c r="E13" s="19" t="s">
        <v>176</v>
      </c>
      <c r="F13" s="336"/>
      <c r="G13" s="11" t="s">
        <v>177</v>
      </c>
      <c r="H13" s="336"/>
      <c r="I13" s="19" t="s">
        <v>201</v>
      </c>
      <c r="J13" s="336"/>
      <c r="K13" s="11" t="s">
        <v>175</v>
      </c>
      <c r="L13" s="336"/>
      <c r="M13" s="11" t="s">
        <v>179</v>
      </c>
      <c r="N13" s="3"/>
      <c r="O13" s="3"/>
      <c r="P13" s="3"/>
      <c r="Q13" s="3"/>
      <c r="R13" s="3"/>
      <c r="S13" s="3"/>
    </row>
    <row r="14" spans="1:19" ht="15.75">
      <c r="A14" s="433"/>
      <c r="B14" s="433"/>
      <c r="C14" s="433"/>
      <c r="D14" s="433"/>
      <c r="E14" s="436"/>
      <c r="F14" s="433"/>
      <c r="G14" s="433"/>
      <c r="H14" s="433"/>
      <c r="I14" s="436"/>
      <c r="J14" s="433"/>
      <c r="K14" s="433"/>
      <c r="L14" s="433"/>
      <c r="M14" s="433"/>
      <c r="N14" s="3"/>
      <c r="O14" s="3"/>
      <c r="P14" s="3"/>
      <c r="Q14" s="3"/>
      <c r="R14" s="3"/>
      <c r="S14" s="3"/>
    </row>
    <row r="15" spans="1:19" ht="15.75">
      <c r="A15" s="8"/>
      <c r="B15" s="8"/>
      <c r="C15" s="51" t="s">
        <v>228</v>
      </c>
      <c r="D15" s="3"/>
      <c r="E15" s="3"/>
      <c r="F15" s="3"/>
      <c r="G15" s="3"/>
      <c r="H15" s="3"/>
      <c r="I15" s="31"/>
      <c r="J15" s="3"/>
      <c r="K15" s="3"/>
      <c r="L15" s="3"/>
      <c r="M15" s="27"/>
      <c r="N15" s="3"/>
      <c r="O15" s="3"/>
      <c r="P15" s="3"/>
      <c r="Q15" s="3"/>
      <c r="R15" s="3"/>
      <c r="S15" s="3"/>
    </row>
    <row r="16" spans="1:19" ht="15">
      <c r="A16" s="8">
        <v>1</v>
      </c>
      <c r="B16" s="8"/>
      <c r="C16" s="24" t="s">
        <v>180</v>
      </c>
      <c r="D16" s="3"/>
      <c r="E16" s="9">
        <f>'Cost Category'!$C$18</f>
        <v>96.03</v>
      </c>
      <c r="F16" s="9"/>
      <c r="G16" s="3"/>
      <c r="H16" s="3"/>
      <c r="I16" s="31"/>
      <c r="J16" s="3"/>
      <c r="K16" s="3">
        <v>0.75</v>
      </c>
      <c r="L16" s="3"/>
      <c r="M16" s="9">
        <f>ROUND(+E16*K16,2)</f>
        <v>72.02</v>
      </c>
      <c r="N16" s="3"/>
      <c r="O16" s="3"/>
      <c r="P16" s="3"/>
      <c r="Q16" s="3"/>
      <c r="R16" s="3"/>
      <c r="S16" s="3"/>
    </row>
    <row r="17" spans="1:19" ht="15">
      <c r="A17" s="8">
        <f>A16+1</f>
        <v>2</v>
      </c>
      <c r="B17" s="8"/>
      <c r="C17" s="24" t="s">
        <v>181</v>
      </c>
      <c r="D17" s="3"/>
      <c r="E17" s="9">
        <f>'Cost Category'!$C$21</f>
        <v>31.131965699999999</v>
      </c>
      <c r="F17" s="9"/>
      <c r="G17" s="3"/>
      <c r="H17" s="3"/>
      <c r="I17" s="31"/>
      <c r="J17" s="3"/>
      <c r="K17" s="3">
        <v>0.75</v>
      </c>
      <c r="L17" s="3"/>
      <c r="M17" s="9">
        <f>ROUND(+E17*K17,2)</f>
        <v>23.35</v>
      </c>
      <c r="N17" s="3"/>
      <c r="O17" s="3"/>
      <c r="P17" s="3"/>
      <c r="Q17" s="3"/>
      <c r="R17" s="3"/>
      <c r="S17" s="3"/>
    </row>
    <row r="18" spans="1:19" ht="15">
      <c r="A18" s="8">
        <f t="shared" ref="A18:A28" si="0">A17+1</f>
        <v>3</v>
      </c>
      <c r="B18" s="8"/>
      <c r="C18" s="24" t="s">
        <v>193</v>
      </c>
      <c r="D18" s="3"/>
      <c r="E18" s="3"/>
      <c r="F18" s="3"/>
      <c r="G18" s="9">
        <f>+'Cost Category'!$C$32</f>
        <v>0.92</v>
      </c>
      <c r="H18" s="9"/>
      <c r="I18" s="32">
        <v>1</v>
      </c>
      <c r="J18" s="9"/>
      <c r="K18" s="3"/>
      <c r="L18" s="3"/>
      <c r="M18" s="9">
        <f>+G18*I18</f>
        <v>0.92</v>
      </c>
      <c r="N18" s="3"/>
      <c r="O18" s="3"/>
      <c r="P18" s="3"/>
      <c r="Q18" s="3"/>
      <c r="R18" s="3"/>
      <c r="S18" s="3"/>
    </row>
    <row r="19" spans="1:19" ht="15">
      <c r="A19" s="8">
        <f t="shared" si="0"/>
        <v>4</v>
      </c>
      <c r="B19" s="8"/>
      <c r="C19" s="24" t="s">
        <v>192</v>
      </c>
      <c r="D19" s="3"/>
      <c r="E19" s="3"/>
      <c r="F19" s="3"/>
      <c r="G19" s="29">
        <f>+'Cost Category'!$C$34</f>
        <v>0</v>
      </c>
      <c r="H19" s="9"/>
      <c r="I19" s="32">
        <v>1</v>
      </c>
      <c r="J19" s="9"/>
      <c r="K19" s="3"/>
      <c r="L19" s="3"/>
      <c r="M19" s="9">
        <f>+G19*I19</f>
        <v>0</v>
      </c>
      <c r="N19" s="3"/>
      <c r="O19" s="3"/>
      <c r="P19" s="3"/>
      <c r="Q19" s="3"/>
      <c r="R19" s="3"/>
      <c r="S19" s="3"/>
    </row>
    <row r="20" spans="1:19" ht="15">
      <c r="A20" s="8">
        <f t="shared" si="0"/>
        <v>5</v>
      </c>
      <c r="B20" s="8"/>
      <c r="C20" s="24" t="s">
        <v>182</v>
      </c>
      <c r="D20" s="3"/>
      <c r="E20" s="29">
        <f>'Cost Category'!$C$37</f>
        <v>5.33</v>
      </c>
      <c r="F20" s="9"/>
      <c r="G20" s="3"/>
      <c r="H20" s="3"/>
      <c r="I20" s="31"/>
      <c r="J20" s="3"/>
      <c r="K20" s="3">
        <v>0.75</v>
      </c>
      <c r="L20" s="3"/>
      <c r="M20" s="9">
        <f>ROUND(+E20*K20,2)</f>
        <v>4</v>
      </c>
      <c r="N20" s="3"/>
      <c r="O20" s="3"/>
      <c r="P20" s="3"/>
      <c r="Q20" s="3"/>
      <c r="R20" s="3"/>
      <c r="S20" s="3"/>
    </row>
    <row r="21" spans="1:19" ht="15">
      <c r="A21" s="8">
        <f t="shared" si="0"/>
        <v>6</v>
      </c>
      <c r="B21" s="8"/>
      <c r="C21" s="3" t="s">
        <v>202</v>
      </c>
      <c r="D21" s="3"/>
      <c r="E21" s="3"/>
      <c r="F21" s="3"/>
      <c r="G21" s="3"/>
      <c r="H21" s="17"/>
      <c r="I21" s="35"/>
      <c r="J21" s="17"/>
      <c r="K21" s="17"/>
      <c r="L21" s="3"/>
      <c r="M21" s="14">
        <f>SUM(M16:M20)</f>
        <v>100.29</v>
      </c>
      <c r="N21" s="3"/>
      <c r="O21" s="3"/>
      <c r="P21" s="3"/>
      <c r="Q21" s="3"/>
      <c r="R21" s="3"/>
      <c r="S21" s="3"/>
    </row>
    <row r="22" spans="1:19" ht="15.75">
      <c r="A22" s="8">
        <f t="shared" si="0"/>
        <v>7</v>
      </c>
      <c r="B22" s="8"/>
      <c r="C22" s="51" t="s">
        <v>229</v>
      </c>
      <c r="D22" s="3"/>
      <c r="E22" s="3"/>
      <c r="F22" s="3"/>
      <c r="G22" s="3"/>
      <c r="H22" s="3"/>
      <c r="I22" s="31"/>
      <c r="J22" s="3"/>
      <c r="K22" s="3"/>
      <c r="L22" s="3"/>
      <c r="M22" s="27"/>
      <c r="N22" s="3"/>
      <c r="O22" s="3"/>
      <c r="P22" s="3"/>
      <c r="Q22" s="3"/>
      <c r="R22" s="3"/>
      <c r="S22" s="3"/>
    </row>
    <row r="23" spans="1:19" ht="15">
      <c r="A23" s="8">
        <f t="shared" si="0"/>
        <v>8</v>
      </c>
      <c r="B23" s="8"/>
      <c r="C23" s="24" t="s">
        <v>30</v>
      </c>
      <c r="D23" s="3"/>
      <c r="E23" s="9">
        <f>'Cost Category'!$C$19</f>
        <v>144.04500000000002</v>
      </c>
      <c r="F23" s="9"/>
      <c r="G23" s="3"/>
      <c r="H23" s="3"/>
      <c r="I23" s="31"/>
      <c r="J23" s="3"/>
      <c r="K23" s="31">
        <v>1</v>
      </c>
      <c r="L23" s="3"/>
      <c r="M23" s="9">
        <f>ROUND(+E23*K23,2)</f>
        <v>144.05000000000001</v>
      </c>
      <c r="N23" s="3"/>
      <c r="O23" s="3"/>
      <c r="P23" s="3"/>
      <c r="Q23" s="3"/>
      <c r="R23" s="3"/>
      <c r="S23" s="3"/>
    </row>
    <row r="24" spans="1:19" ht="15">
      <c r="A24" s="8">
        <f t="shared" si="0"/>
        <v>9</v>
      </c>
      <c r="B24" s="8"/>
      <c r="C24" s="24" t="s">
        <v>193</v>
      </c>
      <c r="D24" s="3"/>
      <c r="E24" s="3"/>
      <c r="F24" s="3"/>
      <c r="G24" s="9">
        <f>+'Cost Category'!$C$32</f>
        <v>0.92</v>
      </c>
      <c r="H24" s="9"/>
      <c r="I24" s="32">
        <v>1</v>
      </c>
      <c r="J24" s="9"/>
      <c r="K24" s="31"/>
      <c r="L24" s="3"/>
      <c r="M24" s="9">
        <f>+G24*I24</f>
        <v>0.92</v>
      </c>
      <c r="N24" s="3"/>
      <c r="O24" s="3"/>
      <c r="P24" s="3"/>
      <c r="Q24" s="3"/>
      <c r="R24" s="3"/>
      <c r="S24" s="3"/>
    </row>
    <row r="25" spans="1:19" ht="15">
      <c r="A25" s="8">
        <f t="shared" si="0"/>
        <v>10</v>
      </c>
      <c r="B25" s="8"/>
      <c r="C25" s="24" t="s">
        <v>192</v>
      </c>
      <c r="D25" s="3"/>
      <c r="E25" s="3"/>
      <c r="F25" s="3"/>
      <c r="G25" s="29">
        <f>+'Cost Category'!$C$34</f>
        <v>0</v>
      </c>
      <c r="H25" s="9"/>
      <c r="I25" s="32">
        <v>1</v>
      </c>
      <c r="J25" s="9"/>
      <c r="K25" s="31"/>
      <c r="L25" s="3"/>
      <c r="M25" s="9">
        <f>+G25*I25</f>
        <v>0</v>
      </c>
      <c r="N25" s="3"/>
      <c r="O25" s="3"/>
      <c r="P25" s="3"/>
      <c r="Q25" s="3"/>
      <c r="R25" s="3"/>
      <c r="S25" s="3"/>
    </row>
    <row r="26" spans="1:19" ht="15">
      <c r="A26" s="8">
        <f t="shared" si="0"/>
        <v>11</v>
      </c>
      <c r="B26" s="8"/>
      <c r="C26" s="24" t="s">
        <v>182</v>
      </c>
      <c r="D26" s="3"/>
      <c r="E26" s="29">
        <f>'Cost Category'!$C$37</f>
        <v>5.33</v>
      </c>
      <c r="F26" s="9"/>
      <c r="G26" s="3"/>
      <c r="H26" s="3"/>
      <c r="I26" s="31"/>
      <c r="J26" s="3"/>
      <c r="K26" s="31">
        <v>1</v>
      </c>
      <c r="L26" s="3"/>
      <c r="M26" s="9">
        <f>ROUND(+E26*K26,2)</f>
        <v>5.33</v>
      </c>
      <c r="N26" s="3"/>
      <c r="O26" s="3"/>
      <c r="P26" s="3"/>
      <c r="Q26" s="3"/>
      <c r="R26" s="3"/>
      <c r="S26" s="3"/>
    </row>
    <row r="27" spans="1:19" ht="15">
      <c r="A27" s="8">
        <f t="shared" si="0"/>
        <v>12</v>
      </c>
      <c r="B27" s="8"/>
      <c r="C27" s="49" t="s">
        <v>202</v>
      </c>
      <c r="D27" s="49"/>
      <c r="E27" s="49"/>
      <c r="F27" s="49"/>
      <c r="G27" s="49"/>
      <c r="H27" s="254"/>
      <c r="I27" s="255"/>
      <c r="J27" s="254"/>
      <c r="K27" s="254"/>
      <c r="L27" s="49"/>
      <c r="M27" s="253">
        <f>SUM(M23:M26)</f>
        <v>150.30000000000001</v>
      </c>
      <c r="N27" s="3"/>
      <c r="O27" s="3"/>
      <c r="P27" s="3"/>
      <c r="Q27" s="3"/>
      <c r="R27" s="3"/>
      <c r="S27" s="3"/>
    </row>
    <row r="28" spans="1:19" ht="15">
      <c r="A28" s="8">
        <f t="shared" si="0"/>
        <v>13</v>
      </c>
      <c r="B28" s="8"/>
      <c r="C28" s="3" t="s">
        <v>558</v>
      </c>
      <c r="D28" s="3"/>
      <c r="E28" s="40"/>
      <c r="F28" s="3"/>
      <c r="G28" s="38"/>
      <c r="H28" s="3"/>
      <c r="I28" s="9"/>
      <c r="J28" s="3"/>
      <c r="K28" s="29"/>
      <c r="L28" s="3"/>
      <c r="M28" s="27">
        <f>(M21+M27)/2</f>
        <v>125.29500000000002</v>
      </c>
      <c r="N28" s="3"/>
      <c r="O28" s="3"/>
      <c r="P28" s="3"/>
      <c r="Q28" s="3"/>
      <c r="R28" s="3"/>
      <c r="S28" s="3"/>
    </row>
    <row r="29" spans="1:19" ht="15">
      <c r="A29" s="8"/>
      <c r="B29" s="8"/>
      <c r="C29" s="3"/>
      <c r="D29" s="3"/>
      <c r="E29" s="40"/>
      <c r="F29" s="3"/>
      <c r="G29" s="38"/>
      <c r="H29" s="3"/>
      <c r="I29" s="9"/>
      <c r="J29" s="3"/>
      <c r="K29" s="29"/>
      <c r="L29" s="3"/>
      <c r="M29" s="27"/>
      <c r="N29" s="3"/>
      <c r="O29" s="3"/>
      <c r="P29" s="3"/>
      <c r="Q29" s="3"/>
      <c r="R29" s="3"/>
      <c r="S29" s="3"/>
    </row>
    <row r="30" spans="1:19" ht="16.5" thickBot="1">
      <c r="A30" s="8">
        <f>A28+1</f>
        <v>14</v>
      </c>
      <c r="B30" s="8"/>
      <c r="C30" s="80" t="s">
        <v>172</v>
      </c>
      <c r="D30" s="80"/>
      <c r="E30" s="80"/>
      <c r="F30" s="80"/>
      <c r="G30" s="80"/>
      <c r="H30" s="80"/>
      <c r="I30" s="252"/>
      <c r="J30" s="80"/>
      <c r="K30" s="3"/>
      <c r="L30" s="3"/>
      <c r="M30" s="81">
        <f>ROUND(+M28,0)</f>
        <v>125</v>
      </c>
      <c r="N30" s="3"/>
      <c r="O30" s="3"/>
      <c r="P30" s="3"/>
      <c r="Q30" s="3"/>
      <c r="R30" s="3"/>
      <c r="S30" s="3"/>
    </row>
    <row r="31" spans="1:19" ht="15.75" thickTop="1">
      <c r="A31" s="435"/>
      <c r="B31" s="435"/>
      <c r="C31" s="65"/>
      <c r="D31" s="65"/>
      <c r="E31" s="57"/>
      <c r="F31" s="18"/>
      <c r="G31" s="18"/>
      <c r="H31" s="18"/>
      <c r="I31" s="60"/>
      <c r="J31" s="18"/>
      <c r="K31" s="18"/>
      <c r="L31" s="18"/>
      <c r="M31" s="27"/>
      <c r="N31" s="3"/>
      <c r="O31" s="3"/>
      <c r="P31" s="3"/>
      <c r="Q31" s="3"/>
      <c r="R31" s="3"/>
      <c r="S31" s="3"/>
    </row>
    <row r="32" spans="1:19" ht="15">
      <c r="A32" s="435"/>
      <c r="B32" s="435"/>
      <c r="C32" s="65"/>
      <c r="D32" s="65"/>
      <c r="E32" s="18"/>
      <c r="F32" s="18"/>
      <c r="G32" s="27"/>
      <c r="H32" s="18"/>
      <c r="I32" s="60"/>
      <c r="J32" s="18"/>
      <c r="K32" s="18"/>
      <c r="L32" s="18"/>
      <c r="M32" s="27"/>
      <c r="N32" s="3"/>
      <c r="O32" s="3"/>
      <c r="P32" s="3"/>
      <c r="Q32" s="3"/>
      <c r="R32" s="3"/>
      <c r="S32" s="3"/>
    </row>
    <row r="33" spans="1:19" ht="15">
      <c r="A33" s="435"/>
      <c r="B33" s="435"/>
      <c r="C33" s="65"/>
      <c r="D33" s="65"/>
      <c r="E33" s="18"/>
      <c r="F33" s="18"/>
      <c r="G33" s="57"/>
      <c r="H33" s="18"/>
      <c r="I33" s="60"/>
      <c r="J33" s="18"/>
      <c r="K33" s="18"/>
      <c r="L33" s="18"/>
      <c r="M33" s="27"/>
      <c r="N33" s="3"/>
      <c r="O33" s="3"/>
      <c r="P33" s="3"/>
      <c r="Q33" s="3"/>
      <c r="R33" s="3"/>
      <c r="S33" s="3"/>
    </row>
    <row r="34" spans="1:19" ht="15">
      <c r="A34" s="435"/>
      <c r="B34" s="435"/>
      <c r="C34" s="65"/>
      <c r="D34" s="65"/>
      <c r="E34" s="57"/>
      <c r="F34" s="18"/>
      <c r="G34" s="18"/>
      <c r="H34" s="18"/>
      <c r="I34" s="60"/>
      <c r="J34" s="18"/>
      <c r="K34" s="18"/>
      <c r="L34" s="18"/>
      <c r="M34" s="27"/>
      <c r="N34" s="3"/>
      <c r="O34" s="3"/>
      <c r="P34" s="3"/>
      <c r="Q34" s="3"/>
      <c r="R34" s="3"/>
      <c r="S34" s="3"/>
    </row>
    <row r="35" spans="1:19" ht="15">
      <c r="A35" s="435"/>
      <c r="B35" s="435"/>
      <c r="C35" s="65"/>
      <c r="D35" s="65"/>
      <c r="E35" s="18"/>
      <c r="F35" s="18"/>
      <c r="G35" s="18"/>
      <c r="H35" s="18"/>
      <c r="I35" s="60"/>
      <c r="J35" s="18"/>
      <c r="K35" s="18"/>
      <c r="L35" s="18"/>
      <c r="M35" s="18"/>
      <c r="N35" s="3"/>
      <c r="O35" s="3"/>
      <c r="P35" s="3"/>
      <c r="Q35" s="3"/>
      <c r="R35" s="3"/>
      <c r="S35" s="3"/>
    </row>
    <row r="36" spans="1:19" ht="15">
      <c r="A36" s="435"/>
      <c r="B36" s="435"/>
      <c r="C36" s="18"/>
      <c r="D36" s="18"/>
      <c r="E36" s="18"/>
      <c r="F36" s="18"/>
      <c r="G36" s="18"/>
      <c r="H36" s="18"/>
      <c r="I36" s="60"/>
      <c r="J36" s="18"/>
      <c r="K36" s="18"/>
      <c r="L36" s="18"/>
      <c r="M36" s="27"/>
      <c r="N36" s="3"/>
      <c r="O36" s="3"/>
      <c r="P36" s="3"/>
      <c r="Q36" s="3"/>
      <c r="R36" s="3"/>
      <c r="S36" s="3"/>
    </row>
    <row r="37" spans="1:19" ht="15.75">
      <c r="A37" s="435"/>
      <c r="B37" s="435"/>
      <c r="C37" s="59"/>
      <c r="D37" s="18"/>
      <c r="E37" s="18"/>
      <c r="F37" s="18"/>
      <c r="G37" s="18"/>
      <c r="H37" s="18"/>
      <c r="I37" s="60"/>
      <c r="J37" s="18"/>
      <c r="K37" s="18"/>
      <c r="L37" s="18"/>
      <c r="M37" s="27"/>
      <c r="N37" s="3"/>
      <c r="O37" s="3"/>
      <c r="P37" s="3"/>
      <c r="Q37" s="3"/>
      <c r="R37" s="3"/>
      <c r="S37" s="3"/>
    </row>
    <row r="38" spans="1:19" ht="15">
      <c r="A38" s="435"/>
      <c r="B38" s="435"/>
      <c r="C38" s="65"/>
      <c r="D38" s="18"/>
      <c r="E38" s="27"/>
      <c r="F38" s="27"/>
      <c r="G38" s="18"/>
      <c r="H38" s="18"/>
      <c r="I38" s="60"/>
      <c r="J38" s="18"/>
      <c r="K38" s="18"/>
      <c r="L38" s="18"/>
      <c r="M38" s="27"/>
      <c r="N38" s="3"/>
      <c r="O38" s="3"/>
      <c r="P38" s="3"/>
      <c r="Q38" s="3"/>
      <c r="R38" s="3"/>
      <c r="S38" s="3"/>
    </row>
    <row r="39" spans="1:19" ht="15">
      <c r="A39" s="435"/>
      <c r="B39" s="435"/>
      <c r="C39" s="65"/>
      <c r="D39" s="18"/>
      <c r="E39" s="18"/>
      <c r="F39" s="18"/>
      <c r="G39" s="27"/>
      <c r="H39" s="27"/>
      <c r="I39" s="442"/>
      <c r="J39" s="27"/>
      <c r="K39" s="18"/>
      <c r="L39" s="18"/>
      <c r="M39" s="27"/>
      <c r="N39" s="8" t="s">
        <v>318</v>
      </c>
      <c r="O39" s="3"/>
      <c r="P39" s="3"/>
      <c r="Q39" s="3"/>
      <c r="R39" s="3"/>
      <c r="S39" s="3"/>
    </row>
    <row r="40" spans="1:19" ht="15">
      <c r="A40" s="435"/>
      <c r="B40" s="435"/>
      <c r="C40" s="65"/>
      <c r="D40" s="18"/>
      <c r="E40" s="18"/>
      <c r="F40" s="18"/>
      <c r="G40" s="57"/>
      <c r="H40" s="27"/>
      <c r="I40" s="442"/>
      <c r="J40" s="27"/>
      <c r="K40" s="18"/>
      <c r="L40" s="18"/>
      <c r="M40" s="27"/>
      <c r="N40" s="8" t="s">
        <v>308</v>
      </c>
      <c r="O40" s="8" t="s">
        <v>318</v>
      </c>
      <c r="P40" s="3"/>
      <c r="Q40" s="3"/>
      <c r="R40" s="3"/>
      <c r="S40" s="3"/>
    </row>
    <row r="41" spans="1:19" ht="15" customHeight="1">
      <c r="A41" s="435"/>
      <c r="B41" s="435"/>
      <c r="C41" s="65"/>
      <c r="D41" s="18"/>
      <c r="E41" s="57"/>
      <c r="F41" s="27"/>
      <c r="G41" s="18"/>
      <c r="H41" s="18"/>
      <c r="I41" s="60"/>
      <c r="J41" s="18"/>
      <c r="K41" s="18"/>
      <c r="L41" s="18"/>
      <c r="M41" s="27"/>
      <c r="N41" s="8" t="s">
        <v>320</v>
      </c>
      <c r="O41" s="8" t="s">
        <v>179</v>
      </c>
      <c r="P41" s="3"/>
      <c r="Q41" s="3"/>
      <c r="R41" s="3"/>
      <c r="S41" s="3"/>
    </row>
    <row r="42" spans="1:19" ht="15">
      <c r="A42" s="435"/>
      <c r="B42" s="435"/>
      <c r="C42" s="65"/>
      <c r="D42" s="18"/>
      <c r="E42" s="27"/>
      <c r="F42" s="27"/>
      <c r="G42" s="18"/>
      <c r="H42" s="18"/>
      <c r="I42" s="60"/>
      <c r="J42" s="18"/>
      <c r="K42" s="18"/>
      <c r="L42" s="18"/>
      <c r="M42" s="27"/>
      <c r="N42" s="29" t="e">
        <f>(E49/E45)*I49+(E51/E45)*I51</f>
        <v>#DIV/0!</v>
      </c>
      <c r="O42" s="29" t="e">
        <f>N42*(M54/M53)</f>
        <v>#DIV/0!</v>
      </c>
      <c r="P42" s="3"/>
      <c r="Q42" s="3"/>
      <c r="R42" s="3"/>
      <c r="S42" s="3"/>
    </row>
    <row r="43" spans="1:19" ht="15">
      <c r="A43" s="435"/>
      <c r="B43" s="435"/>
      <c r="C43" s="18"/>
      <c r="D43" s="18"/>
      <c r="E43" s="18"/>
      <c r="F43" s="18"/>
      <c r="G43" s="18"/>
      <c r="H43" s="66"/>
      <c r="I43" s="67"/>
      <c r="J43" s="66"/>
      <c r="K43" s="66"/>
      <c r="L43" s="18"/>
      <c r="M43" s="27"/>
      <c r="N43" s="29" t="e">
        <f>(E50/E46)*I50+(E52/E46)*I52</f>
        <v>#DIV/0!</v>
      </c>
      <c r="O43" s="29" t="e">
        <f>N43*(M54/M53)</f>
        <v>#DIV/0!</v>
      </c>
      <c r="P43" s="3"/>
      <c r="Q43" s="3"/>
      <c r="R43" s="3"/>
      <c r="S43" s="3"/>
    </row>
    <row r="44" spans="1:19" ht="15.75">
      <c r="A44" s="435"/>
      <c r="B44" s="435"/>
      <c r="C44" s="59"/>
      <c r="D44" s="18"/>
      <c r="E44" s="18"/>
      <c r="F44" s="18"/>
      <c r="G44" s="18"/>
      <c r="H44" s="18"/>
      <c r="I44" s="60"/>
      <c r="J44" s="18"/>
      <c r="K44" s="18"/>
      <c r="L44" s="18"/>
      <c r="M44" s="27"/>
      <c r="N44" s="3"/>
      <c r="O44" s="29"/>
      <c r="P44" s="3"/>
      <c r="Q44" s="3"/>
      <c r="R44" s="3"/>
      <c r="S44" s="3"/>
    </row>
    <row r="45" spans="1:19" ht="15">
      <c r="A45" s="435"/>
      <c r="B45" s="435"/>
      <c r="C45" s="18"/>
      <c r="D45" s="18"/>
      <c r="E45" s="54"/>
      <c r="F45" s="18"/>
      <c r="G45" s="56"/>
      <c r="H45" s="18"/>
      <c r="I45" s="60"/>
      <c r="J45" s="18"/>
      <c r="K45" s="18"/>
      <c r="L45" s="18"/>
      <c r="M45" s="27"/>
      <c r="N45" s="3"/>
      <c r="O45" s="3"/>
      <c r="P45" s="3"/>
      <c r="Q45" s="3"/>
      <c r="R45" s="3"/>
      <c r="S45" s="3"/>
    </row>
    <row r="46" spans="1:19" ht="15">
      <c r="A46" s="435"/>
      <c r="B46" s="435"/>
      <c r="C46" s="18"/>
      <c r="D46" s="18"/>
      <c r="E46" s="443"/>
      <c r="F46" s="18"/>
      <c r="G46" s="444"/>
      <c r="H46" s="18"/>
      <c r="I46" s="60"/>
      <c r="J46" s="18"/>
      <c r="K46" s="18"/>
      <c r="L46" s="18"/>
      <c r="M46" s="27"/>
      <c r="N46" s="3"/>
      <c r="O46" s="3"/>
      <c r="P46" s="3"/>
      <c r="Q46" s="3"/>
      <c r="R46" s="3"/>
      <c r="S46" s="3"/>
    </row>
    <row r="47" spans="1:19" ht="15">
      <c r="A47" s="435"/>
      <c r="B47" s="435"/>
      <c r="C47" s="65"/>
      <c r="D47" s="18"/>
      <c r="E47" s="54"/>
      <c r="F47" s="18"/>
      <c r="G47" s="56"/>
      <c r="H47" s="18"/>
      <c r="I47" s="60"/>
      <c r="J47" s="18"/>
      <c r="K47" s="18"/>
      <c r="L47" s="18"/>
      <c r="M47" s="27"/>
      <c r="N47" s="3"/>
      <c r="O47" s="3"/>
      <c r="P47" s="3"/>
      <c r="Q47" s="3"/>
      <c r="R47" s="3"/>
      <c r="S47" s="3"/>
    </row>
    <row r="48" spans="1:19" ht="15.75">
      <c r="A48" s="435"/>
      <c r="B48" s="435"/>
      <c r="C48" s="59"/>
      <c r="D48" s="18"/>
      <c r="E48" s="54"/>
      <c r="F48" s="18"/>
      <c r="G48" s="18"/>
      <c r="H48" s="18"/>
      <c r="I48" s="60"/>
      <c r="J48" s="18"/>
      <c r="K48" s="18"/>
      <c r="L48" s="18"/>
      <c r="M48" s="27"/>
      <c r="N48" s="3"/>
      <c r="O48" s="3"/>
      <c r="P48" s="3"/>
      <c r="Q48" s="3"/>
      <c r="R48" s="3"/>
      <c r="S48" s="3"/>
    </row>
    <row r="49" spans="1:14" ht="15" customHeight="1">
      <c r="A49" s="435"/>
      <c r="B49" s="435"/>
      <c r="C49" s="18"/>
      <c r="D49" s="18"/>
      <c r="E49" s="54"/>
      <c r="F49" s="18"/>
      <c r="G49" s="56"/>
      <c r="H49" s="18"/>
      <c r="I49" s="27"/>
      <c r="J49" s="18"/>
      <c r="K49" s="57"/>
      <c r="L49" s="18"/>
      <c r="M49" s="27"/>
      <c r="N49" s="3"/>
    </row>
    <row r="50" spans="1:14" ht="15">
      <c r="A50" s="435"/>
      <c r="B50" s="435"/>
      <c r="C50" s="18"/>
      <c r="D50" s="18"/>
      <c r="E50" s="54"/>
      <c r="F50" s="18"/>
      <c r="G50" s="56"/>
      <c r="H50" s="18"/>
      <c r="I50" s="27"/>
      <c r="J50" s="18"/>
      <c r="K50" s="57"/>
      <c r="L50" s="18"/>
      <c r="M50" s="27"/>
      <c r="N50" s="3"/>
    </row>
    <row r="51" spans="1:14" ht="15">
      <c r="A51" s="435"/>
      <c r="B51" s="435"/>
      <c r="C51" s="18"/>
      <c r="D51" s="18"/>
      <c r="E51" s="54"/>
      <c r="F51" s="18"/>
      <c r="G51" s="56"/>
      <c r="H51" s="18"/>
      <c r="I51" s="27"/>
      <c r="J51" s="18"/>
      <c r="K51" s="57"/>
      <c r="L51" s="18"/>
      <c r="M51" s="27"/>
      <c r="N51" s="3"/>
    </row>
    <row r="52" spans="1:14" ht="14.25" customHeight="1">
      <c r="A52" s="435"/>
      <c r="B52" s="435"/>
      <c r="C52" s="18"/>
      <c r="D52" s="18"/>
      <c r="E52" s="54"/>
      <c r="F52" s="18"/>
      <c r="G52" s="56"/>
      <c r="H52" s="18"/>
      <c r="I52" s="27"/>
      <c r="J52" s="18"/>
      <c r="K52" s="57"/>
      <c r="L52" s="18"/>
      <c r="M52" s="27"/>
      <c r="N52" s="3"/>
    </row>
    <row r="53" spans="1:14" ht="14.25" customHeight="1">
      <c r="A53" s="435"/>
      <c r="B53" s="435"/>
      <c r="C53" s="18"/>
      <c r="D53" s="18"/>
      <c r="E53" s="54"/>
      <c r="F53" s="18"/>
      <c r="G53" s="56"/>
      <c r="H53" s="18"/>
      <c r="I53" s="27"/>
      <c r="J53" s="18"/>
      <c r="K53" s="57"/>
      <c r="L53" s="18"/>
      <c r="M53" s="27"/>
      <c r="N53" s="3"/>
    </row>
    <row r="54" spans="1:14" ht="15.75">
      <c r="A54" s="435"/>
      <c r="B54" s="435"/>
      <c r="C54" s="112"/>
      <c r="D54" s="112"/>
      <c r="E54" s="112"/>
      <c r="F54" s="112"/>
      <c r="G54" s="112"/>
      <c r="H54" s="112"/>
      <c r="I54" s="445"/>
      <c r="J54" s="112"/>
      <c r="K54" s="18"/>
      <c r="L54" s="18"/>
      <c r="M54" s="79"/>
      <c r="N54" s="3"/>
    </row>
    <row r="55" spans="1:14" ht="15.75">
      <c r="A55" s="8"/>
      <c r="B55" s="8"/>
      <c r="C55" s="80"/>
      <c r="D55" s="80"/>
      <c r="E55" s="8"/>
      <c r="F55" s="8"/>
      <c r="G55" s="8"/>
      <c r="H55" s="8"/>
      <c r="I55" s="8"/>
      <c r="J55" s="8"/>
      <c r="K55" s="8"/>
      <c r="L55" s="3"/>
      <c r="M55" s="79"/>
    </row>
    <row r="56" spans="1:14" ht="15">
      <c r="C56" s="244"/>
      <c r="D56" s="3"/>
      <c r="E56" s="251"/>
      <c r="F56" s="8"/>
      <c r="G56" s="8"/>
      <c r="H56" s="8"/>
      <c r="I56" s="251"/>
      <c r="J56" s="8"/>
      <c r="K56" s="8"/>
      <c r="L56" s="3"/>
      <c r="M56" s="251"/>
    </row>
    <row r="57" spans="1:14" ht="15">
      <c r="C57" s="244"/>
      <c r="E57" s="40"/>
      <c r="I57" s="9"/>
      <c r="M57" s="29"/>
    </row>
    <row r="58" spans="1:14" ht="17.25">
      <c r="C58" s="244"/>
      <c r="E58" s="256"/>
      <c r="I58" s="9"/>
      <c r="M58" s="246"/>
    </row>
    <row r="59" spans="1:14" ht="15">
      <c r="C59" s="244"/>
      <c r="E59" s="40"/>
      <c r="I59" s="9"/>
      <c r="M59" s="27"/>
    </row>
    <row r="60" spans="1:14" ht="15">
      <c r="A60" s="244"/>
    </row>
    <row r="61" spans="1:14" ht="15">
      <c r="C61" s="244"/>
      <c r="D61" s="3"/>
      <c r="E61" s="245"/>
      <c r="F61" s="245"/>
      <c r="G61" s="3"/>
      <c r="H61" s="3"/>
      <c r="I61" s="29"/>
      <c r="J61" s="3"/>
      <c r="K61" s="3"/>
      <c r="L61" s="3"/>
      <c r="M61" s="29"/>
    </row>
    <row r="62" spans="1:14" ht="15">
      <c r="C62" s="244"/>
      <c r="D62" s="3"/>
      <c r="E62" s="3"/>
      <c r="F62" s="3"/>
      <c r="G62" s="8"/>
      <c r="H62" s="8"/>
      <c r="I62" s="247"/>
      <c r="J62" s="247"/>
      <c r="K62" s="247"/>
      <c r="L62" s="8"/>
      <c r="M62" s="8"/>
    </row>
    <row r="63" spans="1:14" ht="15">
      <c r="C63" s="244"/>
      <c r="D63" s="3"/>
      <c r="E63" s="245"/>
      <c r="F63" s="3"/>
      <c r="G63" s="29"/>
      <c r="H63" s="3"/>
      <c r="I63" s="249"/>
      <c r="J63" s="29"/>
      <c r="K63" s="249"/>
      <c r="L63" s="3"/>
      <c r="M63" s="29"/>
    </row>
    <row r="64" spans="1:14" ht="15" hidden="1">
      <c r="C64" s="244" t="s">
        <v>305</v>
      </c>
      <c r="D64" s="3"/>
      <c r="E64" s="245"/>
      <c r="F64" s="3"/>
      <c r="G64" s="29"/>
      <c r="H64" s="3"/>
      <c r="I64" s="29"/>
      <c r="J64" s="29"/>
      <c r="K64" s="29"/>
      <c r="L64" s="3"/>
      <c r="M64" s="249">
        <v>0</v>
      </c>
    </row>
    <row r="65" spans="1:13" ht="15" hidden="1">
      <c r="C65" s="244"/>
      <c r="D65" s="3"/>
      <c r="E65" s="245"/>
      <c r="F65" s="3"/>
      <c r="G65" s="29"/>
      <c r="H65" s="3"/>
      <c r="I65" s="29"/>
      <c r="J65" s="29"/>
      <c r="K65" s="29"/>
      <c r="L65" s="3"/>
      <c r="M65" s="249"/>
    </row>
    <row r="66" spans="1:13" ht="15" hidden="1">
      <c r="C66" s="244" t="s">
        <v>304</v>
      </c>
      <c r="D66" s="3"/>
      <c r="E66" s="245">
        <f>E57</f>
        <v>0</v>
      </c>
      <c r="F66" s="3"/>
      <c r="G66" s="8"/>
      <c r="H66" s="8"/>
      <c r="I66" s="248" t="e">
        <f>M66/E66</f>
        <v>#DIV/0!</v>
      </c>
      <c r="J66" s="247"/>
      <c r="K66" s="247"/>
      <c r="L66" s="8"/>
      <c r="M66" s="247">
        <f>M57+M63+M64</f>
        <v>0</v>
      </c>
    </row>
    <row r="67" spans="1:13" ht="17.25" hidden="1">
      <c r="C67" s="244" t="s">
        <v>303</v>
      </c>
      <c r="D67" s="3"/>
      <c r="E67" s="245">
        <f>E58</f>
        <v>0</v>
      </c>
      <c r="F67" s="3"/>
      <c r="H67" s="3"/>
      <c r="I67" s="29">
        <f>I58</f>
        <v>0</v>
      </c>
      <c r="J67" s="29"/>
      <c r="L67" s="3"/>
      <c r="M67" s="246">
        <f>E67*I67</f>
        <v>0</v>
      </c>
    </row>
    <row r="68" spans="1:13" ht="15" hidden="1">
      <c r="C68" s="244" t="s">
        <v>171</v>
      </c>
      <c r="D68" s="3"/>
      <c r="E68" s="245"/>
      <c r="F68" s="3"/>
      <c r="G68" s="3"/>
      <c r="H68" s="3"/>
      <c r="I68" s="29"/>
      <c r="J68" s="29"/>
      <c r="K68" s="29"/>
      <c r="L68" s="3"/>
      <c r="M68" s="29">
        <f>SUM(M66:M67)</f>
        <v>0</v>
      </c>
    </row>
    <row r="69" spans="1:13" ht="15" hidden="1">
      <c r="C69" s="244"/>
      <c r="M69" s="29"/>
    </row>
    <row r="70" spans="1:13" ht="15">
      <c r="C70" s="244"/>
      <c r="E70" s="245"/>
      <c r="F70" s="3"/>
      <c r="G70" s="3"/>
      <c r="H70" s="3"/>
      <c r="I70" s="29"/>
      <c r="J70" s="3"/>
      <c r="K70" s="3"/>
      <c r="L70" s="3"/>
      <c r="M70" s="29"/>
    </row>
    <row r="71" spans="1:13" ht="15">
      <c r="A71" s="244"/>
      <c r="C71" s="244"/>
      <c r="D71" s="3"/>
      <c r="E71" s="3"/>
      <c r="F71" s="3"/>
      <c r="G71" s="3"/>
      <c r="H71" s="3"/>
      <c r="I71" s="3"/>
      <c r="J71" s="3"/>
      <c r="K71" s="3"/>
      <c r="L71" s="3"/>
      <c r="M71" s="3"/>
    </row>
    <row r="72" spans="1:13" ht="15">
      <c r="C72" s="244"/>
      <c r="D72" s="3"/>
      <c r="E72" s="245"/>
      <c r="F72" s="3"/>
      <c r="G72" s="3"/>
      <c r="H72" s="3"/>
      <c r="J72" s="3"/>
      <c r="K72" s="3"/>
      <c r="L72" s="3"/>
      <c r="M72" s="29"/>
    </row>
    <row r="73" spans="1:13" ht="15">
      <c r="C73" s="244"/>
      <c r="D73" s="3"/>
      <c r="E73" s="245"/>
      <c r="F73" s="3"/>
      <c r="G73" s="3"/>
      <c r="H73" s="3"/>
      <c r="I73" s="29"/>
      <c r="J73" s="3"/>
      <c r="K73" s="3"/>
      <c r="L73" s="3"/>
      <c r="M73" s="29"/>
    </row>
    <row r="74" spans="1:13" ht="15">
      <c r="C74" s="244"/>
      <c r="D74" s="3"/>
      <c r="E74" s="245"/>
      <c r="F74" s="3"/>
      <c r="G74" s="3"/>
      <c r="H74" s="3"/>
      <c r="I74" s="29"/>
      <c r="J74" s="3"/>
      <c r="K74" s="3"/>
      <c r="L74" s="3"/>
      <c r="M74" s="29"/>
    </row>
    <row r="75" spans="1:13" ht="15">
      <c r="C75" s="244"/>
      <c r="D75" s="3"/>
      <c r="E75" s="245"/>
      <c r="F75" s="3"/>
      <c r="G75" s="3"/>
      <c r="H75" s="3"/>
      <c r="I75" s="29"/>
      <c r="J75" s="3"/>
      <c r="K75" s="3"/>
      <c r="L75" s="3"/>
      <c r="M75" s="29"/>
    </row>
    <row r="76" spans="1:13" ht="15">
      <c r="C76" s="244"/>
      <c r="D76" s="3"/>
      <c r="E76" s="245"/>
      <c r="F76" s="3"/>
      <c r="G76" s="3"/>
      <c r="H76" s="3"/>
      <c r="I76" s="29"/>
      <c r="J76" s="3"/>
      <c r="K76" s="3"/>
      <c r="L76" s="3"/>
      <c r="M76" s="29"/>
    </row>
    <row r="77" spans="1:13" ht="15">
      <c r="C77" s="244"/>
      <c r="D77" s="3"/>
      <c r="E77" s="245"/>
      <c r="F77" s="3"/>
      <c r="G77" s="3"/>
      <c r="H77" s="3"/>
      <c r="I77" s="29"/>
      <c r="J77" s="3"/>
      <c r="K77" s="3"/>
      <c r="L77" s="3"/>
      <c r="M77" s="29"/>
    </row>
    <row r="78" spans="1:13" ht="15">
      <c r="C78" s="244"/>
      <c r="D78" s="3"/>
      <c r="E78" s="245"/>
      <c r="F78" s="3"/>
      <c r="G78" s="3"/>
      <c r="H78" s="3"/>
      <c r="I78" s="29"/>
      <c r="J78" s="3"/>
      <c r="K78" s="3"/>
      <c r="L78" s="3"/>
      <c r="M78" s="29"/>
    </row>
    <row r="79" spans="1:13" ht="15">
      <c r="C79" s="3"/>
      <c r="D79" s="3"/>
      <c r="E79" s="3"/>
      <c r="F79" s="3"/>
      <c r="G79" s="3"/>
      <c r="H79" s="3"/>
      <c r="I79" s="29"/>
      <c r="J79" s="3"/>
      <c r="K79" s="3"/>
      <c r="L79" s="3"/>
    </row>
    <row r="80" spans="1:13" ht="15">
      <c r="C80" s="244"/>
      <c r="M80" s="29"/>
    </row>
    <row r="82" spans="1:13" ht="15">
      <c r="A82" s="244"/>
      <c r="C82" s="244"/>
      <c r="D82" s="3"/>
      <c r="E82" s="3"/>
      <c r="F82" s="3"/>
      <c r="G82" s="3"/>
      <c r="H82" s="3"/>
      <c r="I82" s="3"/>
      <c r="J82" s="3"/>
      <c r="K82" s="3"/>
      <c r="L82" s="3"/>
      <c r="M82" s="3"/>
    </row>
    <row r="83" spans="1:13" ht="15">
      <c r="C83" s="244"/>
      <c r="D83" s="3"/>
      <c r="E83" s="245"/>
      <c r="F83" s="3"/>
      <c r="G83" s="3"/>
      <c r="H83" s="3"/>
      <c r="J83" s="3"/>
      <c r="K83" s="3"/>
      <c r="L83" s="3"/>
      <c r="M83" s="29"/>
    </row>
    <row r="84" spans="1:13" ht="15">
      <c r="C84" s="244"/>
      <c r="D84" s="3"/>
      <c r="E84" s="245"/>
      <c r="F84" s="3"/>
      <c r="G84" s="3"/>
      <c r="H84" s="3"/>
      <c r="I84" s="29"/>
      <c r="J84" s="3"/>
      <c r="K84" s="3"/>
      <c r="L84" s="3"/>
      <c r="M84" s="29"/>
    </row>
    <row r="85" spans="1:13" ht="15">
      <c r="C85" s="244"/>
      <c r="D85" s="3"/>
      <c r="E85" s="245"/>
      <c r="F85" s="3"/>
      <c r="G85" s="3"/>
      <c r="H85" s="3"/>
      <c r="I85" s="29"/>
      <c r="J85" s="3"/>
      <c r="K85" s="3"/>
      <c r="L85" s="3"/>
      <c r="M85" s="29"/>
    </row>
    <row r="86" spans="1:13" ht="15">
      <c r="C86" s="244"/>
      <c r="D86" s="3"/>
      <c r="E86" s="245"/>
      <c r="F86" s="3"/>
      <c r="G86" s="3"/>
      <c r="H86" s="3"/>
      <c r="I86" s="29"/>
      <c r="J86" s="3"/>
      <c r="K86" s="3"/>
      <c r="L86" s="3"/>
      <c r="M86" s="29"/>
    </row>
    <row r="87" spans="1:13" ht="15">
      <c r="C87" s="244"/>
      <c r="D87" s="3"/>
      <c r="E87" s="245"/>
      <c r="F87" s="3"/>
      <c r="G87" s="3"/>
      <c r="H87" s="3"/>
      <c r="I87" s="29"/>
      <c r="J87" s="3"/>
      <c r="K87" s="3"/>
      <c r="L87" s="3"/>
      <c r="M87" s="29"/>
    </row>
    <row r="88" spans="1:13" ht="15">
      <c r="C88" s="244"/>
      <c r="D88" s="3"/>
      <c r="E88" s="245"/>
      <c r="F88" s="3"/>
      <c r="G88" s="3"/>
      <c r="H88" s="3"/>
      <c r="I88" s="29"/>
      <c r="J88" s="3"/>
      <c r="K88" s="3"/>
      <c r="L88" s="3"/>
      <c r="M88" s="29"/>
    </row>
    <row r="89" spans="1:13" ht="15">
      <c r="C89" s="244"/>
      <c r="D89" s="3"/>
      <c r="E89" s="245"/>
      <c r="F89" s="3"/>
      <c r="G89" s="3"/>
      <c r="H89" s="3"/>
      <c r="I89" s="29"/>
      <c r="J89" s="3"/>
      <c r="K89" s="3"/>
      <c r="L89" s="3"/>
      <c r="M89" s="29"/>
    </row>
    <row r="90" spans="1:13" ht="15">
      <c r="C90" s="3"/>
      <c r="D90" s="3"/>
      <c r="E90" s="3"/>
      <c r="F90" s="3"/>
      <c r="G90" s="3"/>
      <c r="H90" s="3"/>
      <c r="I90" s="29"/>
      <c r="J90" s="3"/>
      <c r="K90" s="3"/>
      <c r="L90" s="3"/>
    </row>
    <row r="91" spans="1:13" ht="15">
      <c r="C91" s="244"/>
      <c r="M91" s="29"/>
    </row>
  </sheetData>
  <mergeCells count="7">
    <mergeCell ref="E12:G12"/>
    <mergeCell ref="A3:M3"/>
    <mergeCell ref="A4:M4"/>
    <mergeCell ref="A5:M5"/>
    <mergeCell ref="A9:M9"/>
    <mergeCell ref="A10:M10"/>
    <mergeCell ref="A7:M7"/>
  </mergeCells>
  <pageMargins left="0.7" right="0.7" top="0.75" bottom="0.75" header="0.3" footer="0.3"/>
  <pageSetup scale="68" orientation="portrait" r:id="rId1"/>
  <headerFooter>
    <oddHeader>&amp;RWP JRD Discretionary Services
&amp;P of &amp;N</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2:S59"/>
  <sheetViews>
    <sheetView zoomScale="81" zoomScaleNormal="81" workbookViewId="0"/>
  </sheetViews>
  <sheetFormatPr defaultRowHeight="12.75"/>
  <cols>
    <col min="2" max="2" width="1.28515625" customWidth="1"/>
    <col min="3" max="3" width="43.7109375"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8.7109375" customWidth="1"/>
    <col min="14" max="14" width="13.7109375" hidden="1"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463</v>
      </c>
      <c r="B3" s="561"/>
      <c r="C3" s="562"/>
      <c r="D3" s="562"/>
      <c r="E3" s="562"/>
      <c r="F3" s="562"/>
      <c r="G3" s="562"/>
      <c r="H3" s="562"/>
      <c r="I3" s="562"/>
      <c r="J3" s="562"/>
      <c r="K3" s="562"/>
      <c r="L3" s="562"/>
      <c r="M3" s="562"/>
      <c r="N3" s="3"/>
      <c r="O3" s="3"/>
      <c r="P3" s="3"/>
      <c r="Q3" s="3"/>
      <c r="R3" s="3"/>
      <c r="S3" s="3"/>
    </row>
    <row r="4" spans="1:19" ht="15.75">
      <c r="A4" s="563" t="str">
        <f>'DCS.6.14'!A5</f>
        <v>FOR THE YEAR ENDED DECEMBER 31, 2023</v>
      </c>
      <c r="B4" s="563"/>
      <c r="C4" s="563"/>
      <c r="D4" s="563"/>
      <c r="E4" s="563"/>
      <c r="F4" s="563"/>
      <c r="G4" s="563"/>
      <c r="H4" s="563"/>
      <c r="I4" s="563"/>
      <c r="J4" s="563"/>
      <c r="K4" s="563"/>
      <c r="L4" s="563"/>
      <c r="M4" s="563"/>
      <c r="N4" s="337"/>
      <c r="O4" s="337"/>
      <c r="P4" s="337"/>
      <c r="Q4" s="337"/>
      <c r="R4" s="337"/>
      <c r="S4" s="337"/>
    </row>
    <row r="5" spans="1:19" ht="15.75">
      <c r="A5" s="492"/>
      <c r="B5" s="492"/>
      <c r="C5" s="492"/>
      <c r="D5" s="492"/>
      <c r="E5" s="492"/>
      <c r="F5" s="492"/>
      <c r="G5" s="492"/>
      <c r="H5" s="492"/>
      <c r="I5" s="492"/>
      <c r="J5" s="492"/>
      <c r="K5" s="492"/>
      <c r="L5" s="492"/>
      <c r="M5" s="492"/>
      <c r="N5" s="492"/>
      <c r="O5" s="492"/>
      <c r="P5" s="492"/>
      <c r="Q5" s="492"/>
      <c r="R5" s="492"/>
      <c r="S5" s="492"/>
    </row>
    <row r="6" spans="1:19" ht="15.75">
      <c r="A6" s="552" t="str">
        <f>'DCS.6.14'!A7</f>
        <v>SPONSOR:  John Durland</v>
      </c>
      <c r="B6" s="552"/>
      <c r="C6" s="560"/>
      <c r="D6" s="560"/>
      <c r="E6" s="560"/>
      <c r="F6" s="560"/>
      <c r="G6" s="560"/>
      <c r="H6" s="560"/>
      <c r="I6" s="560"/>
      <c r="J6" s="560"/>
      <c r="K6" s="560"/>
      <c r="L6" s="560"/>
      <c r="M6" s="560"/>
      <c r="N6" s="492"/>
      <c r="O6" s="492"/>
      <c r="P6" s="492"/>
      <c r="Q6" s="492"/>
      <c r="R6" s="492"/>
      <c r="S6" s="492"/>
    </row>
    <row r="7" spans="1:19" ht="15">
      <c r="A7" s="3"/>
      <c r="B7" s="3"/>
      <c r="C7" s="3"/>
      <c r="D7" s="3"/>
      <c r="E7" s="3"/>
      <c r="F7" s="3"/>
      <c r="G7" s="3"/>
      <c r="H7" s="3"/>
      <c r="I7" s="3"/>
      <c r="J7" s="3"/>
      <c r="K7" s="3"/>
      <c r="L7" s="3"/>
      <c r="M7" s="3"/>
      <c r="N7" s="3"/>
      <c r="O7" s="3"/>
      <c r="P7" s="3"/>
      <c r="Q7" s="3"/>
      <c r="R7" s="3"/>
      <c r="S7" s="3"/>
    </row>
    <row r="8" spans="1:19" ht="15.75">
      <c r="A8" s="553" t="s">
        <v>174</v>
      </c>
      <c r="B8" s="553"/>
      <c r="C8" s="553"/>
      <c r="D8" s="553"/>
      <c r="E8" s="553"/>
      <c r="F8" s="553"/>
      <c r="G8" s="553"/>
      <c r="H8" s="553"/>
      <c r="I8" s="553"/>
      <c r="J8" s="553"/>
      <c r="K8" s="553"/>
      <c r="L8" s="553"/>
      <c r="M8" s="554"/>
      <c r="N8" s="3"/>
      <c r="O8" s="3"/>
      <c r="P8" s="3"/>
      <c r="Q8" s="3"/>
      <c r="R8" s="3"/>
      <c r="S8" s="3"/>
    </row>
    <row r="9" spans="1:19" ht="126" customHeight="1">
      <c r="A9" s="584" t="s">
        <v>111</v>
      </c>
      <c r="B9" s="585"/>
      <c r="C9" s="586"/>
      <c r="D9" s="586"/>
      <c r="E9" s="586"/>
      <c r="F9" s="586"/>
      <c r="G9" s="586"/>
      <c r="H9" s="586"/>
      <c r="I9" s="586"/>
      <c r="J9" s="586"/>
      <c r="K9" s="586"/>
      <c r="L9" s="586"/>
      <c r="M9" s="587"/>
      <c r="N9" s="3"/>
      <c r="O9" s="3"/>
      <c r="P9" s="3"/>
      <c r="Q9" s="3"/>
      <c r="R9" s="3"/>
      <c r="S9" s="3"/>
    </row>
    <row r="10" spans="1:19" ht="15">
      <c r="A10" s="3"/>
      <c r="B10" s="3"/>
      <c r="C10" s="3"/>
      <c r="D10" s="3"/>
      <c r="E10" s="3"/>
      <c r="F10" s="3"/>
      <c r="G10" s="3"/>
      <c r="H10" s="3"/>
      <c r="I10" s="3"/>
      <c r="J10" s="3"/>
      <c r="K10" s="3"/>
      <c r="L10" s="3"/>
      <c r="M10" s="3"/>
      <c r="N10" s="3"/>
      <c r="O10" s="3"/>
      <c r="P10" s="3"/>
      <c r="Q10" s="3"/>
      <c r="R10" s="3"/>
      <c r="S10" s="3"/>
    </row>
    <row r="11" spans="1:19" ht="15.75">
      <c r="A11" s="339" t="s">
        <v>169</v>
      </c>
      <c r="B11" s="339"/>
      <c r="C11" s="18"/>
      <c r="D11" s="18"/>
      <c r="E11" s="559" t="s">
        <v>173</v>
      </c>
      <c r="F11" s="559"/>
      <c r="G11" s="559"/>
      <c r="H11" s="336"/>
      <c r="I11" s="336" t="s">
        <v>200</v>
      </c>
      <c r="J11" s="336"/>
      <c r="K11" s="336" t="s">
        <v>200</v>
      </c>
      <c r="L11" s="336"/>
      <c r="M11" s="336" t="s">
        <v>178</v>
      </c>
      <c r="N11" s="3"/>
      <c r="O11" s="3"/>
      <c r="P11" s="3"/>
      <c r="Q11" s="3"/>
      <c r="R11" s="3"/>
      <c r="S11" s="3"/>
    </row>
    <row r="12" spans="1:19" ht="15.75">
      <c r="A12" s="11" t="s">
        <v>170</v>
      </c>
      <c r="B12" s="336"/>
      <c r="C12" s="11" t="s">
        <v>194</v>
      </c>
      <c r="D12" s="336"/>
      <c r="E12" s="19" t="s">
        <v>176</v>
      </c>
      <c r="F12" s="336"/>
      <c r="G12" s="11" t="s">
        <v>177</v>
      </c>
      <c r="H12" s="336"/>
      <c r="I12" s="19" t="s">
        <v>201</v>
      </c>
      <c r="J12" s="336"/>
      <c r="K12" s="11" t="s">
        <v>175</v>
      </c>
      <c r="L12" s="336"/>
      <c r="M12" s="11" t="s">
        <v>179</v>
      </c>
      <c r="N12" s="3"/>
      <c r="O12" s="3"/>
      <c r="P12" s="3"/>
      <c r="Q12" s="3"/>
      <c r="R12" s="3"/>
      <c r="S12" s="3"/>
    </row>
    <row r="13" spans="1:19" ht="15">
      <c r="A13" s="8"/>
      <c r="B13" s="8"/>
      <c r="C13" s="3"/>
      <c r="D13" s="3"/>
      <c r="E13" s="3"/>
      <c r="F13" s="3"/>
      <c r="G13" s="3"/>
      <c r="H13" s="3"/>
      <c r="I13" s="31"/>
      <c r="J13" s="3"/>
      <c r="K13" s="3"/>
      <c r="L13" s="3"/>
      <c r="M13" s="14"/>
      <c r="N13" s="3"/>
      <c r="O13" s="3"/>
      <c r="P13" s="3"/>
      <c r="Q13" s="3"/>
      <c r="R13" s="3"/>
      <c r="S13" s="3"/>
    </row>
    <row r="14" spans="1:19" ht="15">
      <c r="A14" s="8"/>
      <c r="B14" s="8"/>
      <c r="C14" s="23" t="s">
        <v>195</v>
      </c>
      <c r="D14" s="3"/>
      <c r="E14" s="3"/>
      <c r="F14" s="3"/>
      <c r="G14" s="3"/>
      <c r="H14" s="3"/>
      <c r="I14" s="31"/>
      <c r="J14" s="3"/>
      <c r="K14" s="3"/>
      <c r="L14" s="3"/>
      <c r="M14" s="27"/>
      <c r="N14" s="3"/>
      <c r="O14" s="3"/>
      <c r="P14" s="3"/>
      <c r="Q14" s="3"/>
      <c r="R14" s="3"/>
      <c r="S14" s="3"/>
    </row>
    <row r="15" spans="1:19" ht="15">
      <c r="A15" s="8">
        <v>1</v>
      </c>
      <c r="B15" s="8"/>
      <c r="C15" s="24" t="s">
        <v>30</v>
      </c>
      <c r="D15" s="3"/>
      <c r="E15" s="9">
        <f>'Cost Category'!$C$19</f>
        <v>144.04500000000002</v>
      </c>
      <c r="F15" s="9"/>
      <c r="G15" s="3"/>
      <c r="H15" s="3"/>
      <c r="I15" s="31"/>
      <c r="J15" s="3"/>
      <c r="K15" s="31">
        <v>2</v>
      </c>
      <c r="L15" s="3"/>
      <c r="M15" s="9">
        <f>ROUND(+E15*K15,2)</f>
        <v>288.08999999999997</v>
      </c>
      <c r="N15" s="3"/>
      <c r="O15" s="3"/>
      <c r="P15" s="3"/>
      <c r="Q15" s="3"/>
      <c r="R15" s="3"/>
      <c r="S15" s="3"/>
    </row>
    <row r="16" spans="1:19" ht="15">
      <c r="A16" s="8">
        <f>A15+1</f>
        <v>2</v>
      </c>
      <c r="B16" s="8"/>
      <c r="C16" s="24" t="s">
        <v>193</v>
      </c>
      <c r="D16" s="3"/>
      <c r="E16" s="3"/>
      <c r="F16" s="3"/>
      <c r="G16" s="9">
        <f>+'Cost Category'!$C$32</f>
        <v>0.92</v>
      </c>
      <c r="H16" s="9"/>
      <c r="I16" s="32">
        <v>1</v>
      </c>
      <c r="J16" s="9"/>
      <c r="K16" s="31"/>
      <c r="L16" s="3"/>
      <c r="M16" s="9">
        <f>+G16*I16</f>
        <v>0.92</v>
      </c>
      <c r="N16" s="3"/>
      <c r="O16" s="3"/>
      <c r="P16" s="3"/>
      <c r="Q16" s="3"/>
      <c r="R16" s="3"/>
      <c r="S16" s="3"/>
    </row>
    <row r="17" spans="1:19" ht="15">
      <c r="A17" s="8">
        <f>A16+1</f>
        <v>3</v>
      </c>
      <c r="B17" s="8"/>
      <c r="C17" s="24" t="s">
        <v>192</v>
      </c>
      <c r="D17" s="3"/>
      <c r="E17" s="3"/>
      <c r="F17" s="3"/>
      <c r="G17" s="29">
        <f>+'Cost Category'!$C$34</f>
        <v>0</v>
      </c>
      <c r="H17" s="9"/>
      <c r="I17" s="32">
        <v>1</v>
      </c>
      <c r="J17" s="9"/>
      <c r="K17" s="31"/>
      <c r="L17" s="3"/>
      <c r="M17" s="9">
        <f>+G17*I17</f>
        <v>0</v>
      </c>
      <c r="N17" s="3"/>
      <c r="O17" s="3"/>
      <c r="P17" s="3"/>
      <c r="Q17" s="3"/>
      <c r="R17" s="3"/>
      <c r="S17" s="3"/>
    </row>
    <row r="18" spans="1:19" ht="15">
      <c r="A18" s="8">
        <f>A17+1</f>
        <v>4</v>
      </c>
      <c r="B18" s="8"/>
      <c r="C18" s="24" t="s">
        <v>182</v>
      </c>
      <c r="D18" s="3"/>
      <c r="E18" s="29">
        <f>'Cost Category'!$C$37</f>
        <v>5.33</v>
      </c>
      <c r="F18" s="9"/>
      <c r="G18" s="3"/>
      <c r="H18" s="3"/>
      <c r="I18" s="31"/>
      <c r="J18" s="3"/>
      <c r="K18" s="31">
        <v>2</v>
      </c>
      <c r="L18" s="3"/>
      <c r="M18" s="9">
        <f>ROUND(+E18*K18,2)</f>
        <v>10.66</v>
      </c>
      <c r="N18" s="3"/>
      <c r="O18" s="3"/>
      <c r="P18" s="3"/>
      <c r="Q18" s="3"/>
      <c r="R18" s="3"/>
      <c r="S18" s="3"/>
    </row>
    <row r="19" spans="1:19" ht="15">
      <c r="A19" s="8">
        <f>A18+1</f>
        <v>5</v>
      </c>
      <c r="B19" s="338"/>
      <c r="C19" s="49" t="s">
        <v>202</v>
      </c>
      <c r="D19" s="49"/>
      <c r="E19" s="49"/>
      <c r="F19" s="49"/>
      <c r="G19" s="49"/>
      <c r="H19" s="254"/>
      <c r="I19" s="255"/>
      <c r="J19" s="254"/>
      <c r="K19" s="254"/>
      <c r="L19" s="49"/>
      <c r="M19" s="253">
        <f>SUM(M15:M18)</f>
        <v>299.67</v>
      </c>
      <c r="N19" s="3"/>
      <c r="O19" s="3"/>
      <c r="P19" s="3"/>
      <c r="Q19" s="3"/>
      <c r="R19" s="3"/>
      <c r="S19" s="3"/>
    </row>
    <row r="20" spans="1:19" ht="15">
      <c r="A20" s="8">
        <f>A19+1</f>
        <v>6</v>
      </c>
      <c r="B20" s="3"/>
      <c r="C20" s="24" t="s">
        <v>178</v>
      </c>
      <c r="D20" s="3"/>
      <c r="E20" s="42"/>
      <c r="F20" s="3"/>
      <c r="G20" s="39"/>
      <c r="H20" s="3"/>
      <c r="I20" s="31"/>
      <c r="J20" s="3"/>
      <c r="K20" s="47"/>
      <c r="L20" s="3"/>
      <c r="M20" s="29">
        <f>+M19</f>
        <v>299.67</v>
      </c>
      <c r="N20" s="3"/>
      <c r="Q20" s="3"/>
      <c r="R20" s="3"/>
      <c r="S20" s="3"/>
    </row>
    <row r="21" spans="1:19" ht="15">
      <c r="A21" s="8"/>
      <c r="B21" s="3"/>
      <c r="C21" s="24"/>
      <c r="D21" s="3"/>
      <c r="E21" s="54"/>
      <c r="F21" s="3"/>
      <c r="G21" s="56"/>
      <c r="H21" s="3"/>
      <c r="I21" s="31"/>
      <c r="J21" s="3"/>
      <c r="K21" s="57"/>
      <c r="L21" s="3"/>
      <c r="M21" s="29"/>
      <c r="N21" s="3"/>
      <c r="Q21" s="3"/>
      <c r="R21" s="3"/>
      <c r="S21" s="3"/>
    </row>
    <row r="22" spans="1:19" ht="16.5" thickBot="1">
      <c r="A22" s="8">
        <f>A20+1</f>
        <v>7</v>
      </c>
      <c r="B22" s="3"/>
      <c r="C22" s="80" t="s">
        <v>172</v>
      </c>
      <c r="D22" s="80"/>
      <c r="E22" s="80"/>
      <c r="F22" s="80"/>
      <c r="G22" s="80"/>
      <c r="H22" s="80"/>
      <c r="I22" s="252"/>
      <c r="J22" s="80"/>
      <c r="K22" s="3"/>
      <c r="L22" s="3"/>
      <c r="M22" s="81">
        <f>ROUND(+M20,0)</f>
        <v>300</v>
      </c>
    </row>
    <row r="23" spans="1:19" ht="16.5" thickTop="1">
      <c r="A23" s="8"/>
      <c r="B23" s="3"/>
      <c r="C23" s="80"/>
      <c r="D23" s="80"/>
      <c r="E23" s="8"/>
      <c r="F23" s="8"/>
      <c r="G23" s="8"/>
      <c r="H23" s="8"/>
      <c r="I23" s="8"/>
      <c r="J23" s="8"/>
      <c r="K23" s="8"/>
      <c r="L23" s="3"/>
      <c r="M23" s="79"/>
    </row>
    <row r="24" spans="1:19" ht="15">
      <c r="A24" s="3"/>
      <c r="B24" s="3"/>
      <c r="C24" s="244"/>
      <c r="D24" s="3"/>
      <c r="E24" s="251"/>
      <c r="F24" s="8"/>
      <c r="G24" s="8"/>
      <c r="H24" s="8"/>
      <c r="I24" s="251"/>
      <c r="J24" s="8"/>
      <c r="K24" s="8"/>
      <c r="L24" s="3"/>
      <c r="M24" s="251"/>
    </row>
    <row r="25" spans="1:19" ht="15">
      <c r="C25" s="244"/>
      <c r="E25" s="40"/>
      <c r="I25" s="9"/>
      <c r="M25" s="29"/>
    </row>
    <row r="26" spans="1:19" ht="17.25">
      <c r="C26" s="244"/>
      <c r="E26" s="256"/>
      <c r="I26" s="9"/>
      <c r="M26" s="246"/>
    </row>
    <row r="27" spans="1:19" ht="18" customHeight="1">
      <c r="C27" s="244"/>
      <c r="E27" s="40"/>
      <c r="I27" s="9"/>
      <c r="M27" s="29"/>
    </row>
    <row r="28" spans="1:19" ht="15">
      <c r="A28" s="244"/>
    </row>
    <row r="29" spans="1:19" ht="15">
      <c r="C29" s="257"/>
      <c r="D29" s="3"/>
      <c r="E29" s="245"/>
      <c r="F29" s="245"/>
      <c r="G29" s="3"/>
      <c r="H29" s="3"/>
      <c r="I29" s="29"/>
      <c r="J29" s="3"/>
      <c r="K29" s="3"/>
      <c r="L29" s="3"/>
      <c r="M29" s="29"/>
    </row>
    <row r="30" spans="1:19" ht="15">
      <c r="C30" s="244"/>
      <c r="D30" s="3"/>
      <c r="E30" s="3"/>
      <c r="F30" s="3"/>
      <c r="G30" s="8"/>
      <c r="H30" s="8"/>
      <c r="I30" s="247"/>
      <c r="J30" s="247"/>
      <c r="K30" s="247"/>
      <c r="L30" s="8"/>
      <c r="M30" s="8"/>
    </row>
    <row r="31" spans="1:19" ht="15">
      <c r="C31" s="244"/>
      <c r="D31" s="3"/>
      <c r="E31" s="245"/>
      <c r="F31" s="3"/>
      <c r="G31" s="29"/>
      <c r="H31" s="3"/>
      <c r="I31" s="249"/>
      <c r="J31" s="29"/>
      <c r="K31" s="249"/>
      <c r="L31" s="3"/>
      <c r="M31" s="29"/>
    </row>
    <row r="32" spans="1:19" ht="15" hidden="1">
      <c r="C32" s="244" t="s">
        <v>305</v>
      </c>
      <c r="D32" s="3"/>
      <c r="E32" s="245"/>
      <c r="F32" s="3"/>
      <c r="G32" s="29"/>
      <c r="H32" s="3"/>
      <c r="I32" s="29"/>
      <c r="J32" s="29"/>
      <c r="K32" s="29"/>
      <c r="L32" s="3"/>
      <c r="M32" s="249">
        <v>0</v>
      </c>
    </row>
    <row r="33" spans="1:13" ht="15" hidden="1">
      <c r="C33" s="244"/>
      <c r="D33" s="3"/>
      <c r="E33" s="245"/>
      <c r="F33" s="3"/>
      <c r="G33" s="29"/>
      <c r="H33" s="3"/>
      <c r="I33" s="29"/>
      <c r="J33" s="29"/>
      <c r="K33" s="29"/>
      <c r="L33" s="3"/>
      <c r="M33" s="249"/>
    </row>
    <row r="34" spans="1:13" ht="15" hidden="1">
      <c r="C34" s="244" t="s">
        <v>304</v>
      </c>
      <c r="D34" s="3"/>
      <c r="E34" s="245">
        <f>E25</f>
        <v>0</v>
      </c>
      <c r="F34" s="3"/>
      <c r="G34" s="8"/>
      <c r="H34" s="8"/>
      <c r="I34" s="248" t="e">
        <f>M34/E34</f>
        <v>#DIV/0!</v>
      </c>
      <c r="J34" s="247"/>
      <c r="K34" s="247"/>
      <c r="L34" s="8"/>
      <c r="M34" s="247">
        <f>M25+M31+M32</f>
        <v>0</v>
      </c>
    </row>
    <row r="35" spans="1:13" ht="17.25" hidden="1">
      <c r="C35" s="244" t="s">
        <v>303</v>
      </c>
      <c r="D35" s="3"/>
      <c r="E35" s="245">
        <f>E26</f>
        <v>0</v>
      </c>
      <c r="F35" s="3"/>
      <c r="H35" s="3"/>
      <c r="I35" s="29">
        <f>I26</f>
        <v>0</v>
      </c>
      <c r="J35" s="29"/>
      <c r="L35" s="3"/>
      <c r="M35" s="246">
        <f>E35*I35</f>
        <v>0</v>
      </c>
    </row>
    <row r="36" spans="1:13" ht="15" hidden="1">
      <c r="C36" s="244" t="s">
        <v>171</v>
      </c>
      <c r="D36" s="3"/>
      <c r="E36" s="245"/>
      <c r="F36" s="3"/>
      <c r="G36" s="3"/>
      <c r="H36" s="3"/>
      <c r="I36" s="29"/>
      <c r="J36" s="29"/>
      <c r="K36" s="29"/>
      <c r="L36" s="3"/>
      <c r="M36" s="29">
        <f>SUM(M34:M35)</f>
        <v>0</v>
      </c>
    </row>
    <row r="37" spans="1:13" ht="15" hidden="1">
      <c r="C37" s="244"/>
      <c r="M37" s="29"/>
    </row>
    <row r="38" spans="1:13" ht="15" hidden="1">
      <c r="C38" s="244"/>
      <c r="E38" s="245"/>
      <c r="F38" s="3"/>
      <c r="G38" s="3"/>
      <c r="H38" s="3"/>
      <c r="I38" s="29"/>
      <c r="J38" s="3"/>
      <c r="K38" s="3"/>
      <c r="L38" s="3"/>
      <c r="M38" s="29"/>
    </row>
    <row r="39" spans="1:13" ht="15" hidden="1">
      <c r="A39" s="244"/>
      <c r="C39" s="244"/>
      <c r="D39" s="3"/>
      <c r="E39" s="3"/>
      <c r="F39" s="3"/>
      <c r="G39" s="3"/>
      <c r="H39" s="3"/>
      <c r="I39" s="3"/>
      <c r="J39" s="3"/>
      <c r="K39" s="3"/>
      <c r="L39" s="3"/>
      <c r="M39" s="3"/>
    </row>
    <row r="40" spans="1:13" ht="15">
      <c r="C40" s="244"/>
      <c r="D40" s="3"/>
      <c r="E40" s="245"/>
      <c r="F40" s="3"/>
      <c r="G40" s="3"/>
      <c r="H40" s="3"/>
      <c r="J40" s="3"/>
      <c r="K40" s="3"/>
      <c r="L40" s="3"/>
      <c r="M40" s="29"/>
    </row>
    <row r="41" spans="1:13" ht="15">
      <c r="C41" s="244"/>
      <c r="D41" s="3"/>
      <c r="E41" s="245"/>
      <c r="F41" s="3"/>
      <c r="G41" s="3"/>
      <c r="H41" s="3"/>
      <c r="I41" s="29"/>
      <c r="J41" s="3"/>
      <c r="K41" s="3"/>
      <c r="L41" s="3"/>
      <c r="M41" s="29"/>
    </row>
    <row r="42" spans="1:13" ht="15">
      <c r="C42" s="244"/>
      <c r="D42" s="3"/>
      <c r="E42" s="245"/>
      <c r="F42" s="3"/>
      <c r="G42" s="3"/>
      <c r="H42" s="3"/>
      <c r="I42" s="29"/>
      <c r="J42" s="3"/>
      <c r="K42" s="3"/>
      <c r="L42" s="3"/>
      <c r="M42" s="29"/>
    </row>
    <row r="43" spans="1:13" ht="15">
      <c r="C43" s="244"/>
      <c r="D43" s="3"/>
      <c r="E43" s="245"/>
      <c r="F43" s="3"/>
      <c r="G43" s="3"/>
      <c r="H43" s="3"/>
      <c r="I43" s="29"/>
      <c r="J43" s="3"/>
      <c r="K43" s="3"/>
      <c r="L43" s="3"/>
      <c r="M43" s="29"/>
    </row>
    <row r="44" spans="1:13" ht="15">
      <c r="C44" s="244"/>
      <c r="D44" s="3"/>
      <c r="E44" s="245"/>
      <c r="F44" s="3"/>
      <c r="G44" s="3"/>
      <c r="H44" s="3"/>
      <c r="I44" s="29"/>
      <c r="J44" s="3"/>
      <c r="K44" s="3"/>
      <c r="L44" s="3"/>
      <c r="M44" s="29"/>
    </row>
    <row r="45" spans="1:13" ht="15">
      <c r="C45" s="244"/>
      <c r="D45" s="3"/>
      <c r="E45" s="245"/>
      <c r="F45" s="3"/>
      <c r="G45" s="3"/>
      <c r="H45" s="3"/>
      <c r="I45" s="29"/>
      <c r="J45" s="3"/>
      <c r="K45" s="3"/>
      <c r="L45" s="3"/>
      <c r="M45" s="29"/>
    </row>
    <row r="46" spans="1:13" ht="15">
      <c r="C46" s="244"/>
      <c r="D46" s="3"/>
      <c r="E46" s="245"/>
      <c r="F46" s="3"/>
      <c r="G46" s="3"/>
      <c r="H46" s="3"/>
      <c r="I46" s="29"/>
      <c r="J46" s="3"/>
      <c r="K46" s="3"/>
      <c r="L46" s="3"/>
      <c r="M46" s="29"/>
    </row>
    <row r="47" spans="1:13" ht="15">
      <c r="C47" s="3"/>
      <c r="D47" s="3"/>
      <c r="E47" s="3"/>
      <c r="F47" s="3"/>
      <c r="G47" s="3"/>
      <c r="H47" s="3"/>
      <c r="I47" s="29"/>
      <c r="J47" s="3"/>
      <c r="K47" s="3"/>
      <c r="L47" s="3"/>
    </row>
    <row r="48" spans="1:13" ht="15">
      <c r="C48" s="244"/>
      <c r="M48" s="29"/>
    </row>
    <row r="50" spans="1:13" ht="15">
      <c r="A50" s="244"/>
      <c r="C50" s="244"/>
      <c r="D50" s="3"/>
      <c r="E50" s="3"/>
      <c r="F50" s="3"/>
      <c r="G50" s="3"/>
      <c r="H50" s="3"/>
      <c r="I50" s="3"/>
      <c r="J50" s="3"/>
      <c r="K50" s="3"/>
      <c r="L50" s="3"/>
      <c r="M50" s="3"/>
    </row>
    <row r="51" spans="1:13" ht="15">
      <c r="C51" s="244"/>
      <c r="D51" s="3"/>
      <c r="E51" s="245"/>
      <c r="F51" s="3"/>
      <c r="G51" s="3"/>
      <c r="H51" s="3"/>
      <c r="J51" s="3"/>
      <c r="K51" s="3"/>
      <c r="L51" s="3"/>
      <c r="M51" s="29"/>
    </row>
    <row r="52" spans="1:13" ht="15">
      <c r="C52" s="244"/>
      <c r="D52" s="3"/>
      <c r="E52" s="245"/>
      <c r="F52" s="3"/>
      <c r="G52" s="3"/>
      <c r="H52" s="3"/>
      <c r="I52" s="29"/>
      <c r="J52" s="3"/>
      <c r="K52" s="3"/>
      <c r="L52" s="3"/>
      <c r="M52" s="29"/>
    </row>
    <row r="53" spans="1:13" ht="15">
      <c r="C53" s="244"/>
      <c r="D53" s="3"/>
      <c r="E53" s="245"/>
      <c r="F53" s="3"/>
      <c r="G53" s="3"/>
      <c r="H53" s="3"/>
      <c r="I53" s="29"/>
      <c r="J53" s="3"/>
      <c r="K53" s="3"/>
      <c r="L53" s="3"/>
      <c r="M53" s="29"/>
    </row>
    <row r="54" spans="1:13" ht="15">
      <c r="C54" s="244"/>
      <c r="D54" s="3"/>
      <c r="E54" s="245"/>
      <c r="F54" s="3"/>
      <c r="G54" s="3"/>
      <c r="H54" s="3"/>
      <c r="I54" s="29"/>
      <c r="J54" s="3"/>
      <c r="K54" s="3"/>
      <c r="L54" s="3"/>
      <c r="M54" s="29"/>
    </row>
    <row r="55" spans="1:13" ht="15">
      <c r="C55" s="244"/>
      <c r="D55" s="3"/>
      <c r="E55" s="245"/>
      <c r="F55" s="3"/>
      <c r="G55" s="3"/>
      <c r="H55" s="3"/>
      <c r="I55" s="29"/>
      <c r="J55" s="3"/>
      <c r="K55" s="3"/>
      <c r="L55" s="3"/>
      <c r="M55" s="29"/>
    </row>
    <row r="56" spans="1:13" ht="15">
      <c r="C56" s="244"/>
      <c r="D56" s="3"/>
      <c r="E56" s="245"/>
      <c r="F56" s="3"/>
      <c r="G56" s="3"/>
      <c r="H56" s="3"/>
      <c r="I56" s="29"/>
      <c r="J56" s="3"/>
      <c r="K56" s="3"/>
      <c r="L56" s="3"/>
      <c r="M56" s="29"/>
    </row>
    <row r="57" spans="1:13" ht="15">
      <c r="C57" s="244"/>
      <c r="D57" s="3"/>
      <c r="E57" s="245"/>
      <c r="F57" s="3"/>
      <c r="G57" s="3"/>
      <c r="H57" s="3"/>
      <c r="I57" s="29"/>
      <c r="J57" s="3"/>
      <c r="K57" s="3"/>
      <c r="L57" s="3"/>
      <c r="M57" s="29"/>
    </row>
    <row r="58" spans="1:13" ht="15">
      <c r="C58" s="3"/>
      <c r="D58" s="3"/>
      <c r="E58" s="3"/>
      <c r="F58" s="3"/>
      <c r="G58" s="3"/>
      <c r="H58" s="3"/>
      <c r="I58" s="29"/>
      <c r="J58" s="3"/>
      <c r="K58" s="3"/>
      <c r="L58" s="3"/>
    </row>
    <row r="59" spans="1:13" ht="15">
      <c r="C59" s="244"/>
      <c r="M59" s="29"/>
    </row>
  </sheetData>
  <mergeCells count="7">
    <mergeCell ref="E11:G11"/>
    <mergeCell ref="A2:M2"/>
    <mergeCell ref="A3:M3"/>
    <mergeCell ref="A4:M4"/>
    <mergeCell ref="A8:M8"/>
    <mergeCell ref="A9:M9"/>
    <mergeCell ref="A6:M6"/>
  </mergeCells>
  <pageMargins left="0.7" right="0.7" top="0.75" bottom="0.75" header="0.3" footer="0.3"/>
  <pageSetup scale="72" orientation="portrait" r:id="rId1"/>
  <headerFooter>
    <oddHeader>&amp;RWP JRD Discretionary Services
&amp;P of &amp;N</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2:S53"/>
  <sheetViews>
    <sheetView zoomScale="87" zoomScaleNormal="87" workbookViewId="0">
      <selection activeCell="K19" sqref="K19"/>
    </sheetView>
  </sheetViews>
  <sheetFormatPr defaultRowHeight="12.75"/>
  <cols>
    <col min="2" max="2" width="1.28515625" customWidth="1"/>
    <col min="3" max="3" width="45.85546875" customWidth="1"/>
    <col min="4" max="4" width="1.85546875" customWidth="1"/>
    <col min="5" max="5" width="1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466</v>
      </c>
      <c r="B3" s="561"/>
      <c r="C3" s="562"/>
      <c r="D3" s="562"/>
      <c r="E3" s="562"/>
      <c r="F3" s="562"/>
      <c r="G3" s="562"/>
      <c r="H3" s="562"/>
      <c r="I3" s="562"/>
      <c r="J3" s="562"/>
      <c r="K3" s="562"/>
      <c r="L3" s="562"/>
      <c r="M3" s="562"/>
      <c r="N3" s="3"/>
      <c r="O3" s="3"/>
      <c r="P3" s="3"/>
      <c r="Q3" s="3"/>
      <c r="R3" s="3"/>
      <c r="S3" s="3"/>
    </row>
    <row r="4" spans="1:19" ht="15.75">
      <c r="A4" s="563" t="str">
        <f>'DCS.6.15'!A4</f>
        <v>FOR THE YEAR ENDED DECEMBER 31, 2023</v>
      </c>
      <c r="B4" s="563"/>
      <c r="C4" s="563"/>
      <c r="D4" s="563"/>
      <c r="E4" s="563"/>
      <c r="F4" s="563"/>
      <c r="G4" s="563"/>
      <c r="H4" s="563"/>
      <c r="I4" s="563"/>
      <c r="J4" s="563"/>
      <c r="K4" s="563"/>
      <c r="L4" s="563"/>
      <c r="M4" s="563"/>
      <c r="N4" s="337"/>
      <c r="O4" s="337"/>
      <c r="P4" s="337"/>
      <c r="Q4" s="337"/>
      <c r="R4" s="337"/>
      <c r="S4" s="337"/>
    </row>
    <row r="5" spans="1:19" ht="15.75">
      <c r="A5" s="492"/>
      <c r="B5" s="492"/>
      <c r="C5" s="492"/>
      <c r="D5" s="492"/>
      <c r="E5" s="492"/>
      <c r="F5" s="492"/>
      <c r="G5" s="492"/>
      <c r="H5" s="492"/>
      <c r="I5" s="492"/>
      <c r="J5" s="492"/>
      <c r="K5" s="492"/>
      <c r="L5" s="492"/>
      <c r="M5" s="492"/>
      <c r="N5" s="492"/>
      <c r="O5" s="492"/>
      <c r="P5" s="492"/>
      <c r="Q5" s="492"/>
      <c r="R5" s="492"/>
      <c r="S5" s="492"/>
    </row>
    <row r="6" spans="1:19" ht="15.75">
      <c r="A6" s="552" t="str">
        <f>'DCS.6.15'!A6</f>
        <v>SPONSOR:  John Durland</v>
      </c>
      <c r="B6" s="552"/>
      <c r="C6" s="560"/>
      <c r="D6" s="560"/>
      <c r="E6" s="560"/>
      <c r="F6" s="560"/>
      <c r="G6" s="560"/>
      <c r="H6" s="560"/>
      <c r="I6" s="560"/>
      <c r="J6" s="560"/>
      <c r="K6" s="560"/>
      <c r="L6" s="560"/>
      <c r="M6" s="560"/>
      <c r="N6" s="492"/>
      <c r="O6" s="492"/>
      <c r="P6" s="492"/>
      <c r="Q6" s="492"/>
      <c r="R6" s="492"/>
      <c r="S6" s="492"/>
    </row>
    <row r="7" spans="1:19" ht="15">
      <c r="A7" s="3"/>
      <c r="B7" s="3"/>
      <c r="C7" s="3"/>
      <c r="D7" s="3"/>
      <c r="E7" s="3"/>
      <c r="F7" s="3"/>
      <c r="G7" s="3"/>
      <c r="H7" s="3"/>
      <c r="I7" s="3"/>
      <c r="J7" s="3"/>
      <c r="K7" s="3"/>
      <c r="L7" s="3"/>
      <c r="M7" s="3"/>
      <c r="N7" s="3"/>
      <c r="O7" s="3"/>
      <c r="P7" s="3"/>
      <c r="Q7" s="3"/>
      <c r="R7" s="3"/>
      <c r="S7" s="3"/>
    </row>
    <row r="8" spans="1:19" ht="15.75">
      <c r="A8" s="553" t="s">
        <v>174</v>
      </c>
      <c r="B8" s="553"/>
      <c r="C8" s="553"/>
      <c r="D8" s="553"/>
      <c r="E8" s="553"/>
      <c r="F8" s="553"/>
      <c r="G8" s="553"/>
      <c r="H8" s="553"/>
      <c r="I8" s="553"/>
      <c r="J8" s="553"/>
      <c r="K8" s="553"/>
      <c r="L8" s="553"/>
      <c r="M8" s="554"/>
      <c r="N8" s="3"/>
      <c r="O8" s="3"/>
      <c r="P8" s="3"/>
      <c r="Q8" s="3"/>
      <c r="R8" s="3"/>
      <c r="S8" s="3"/>
    </row>
    <row r="9" spans="1:19" ht="134.25" customHeight="1">
      <c r="A9" s="584" t="s">
        <v>112</v>
      </c>
      <c r="B9" s="585"/>
      <c r="C9" s="586"/>
      <c r="D9" s="586"/>
      <c r="E9" s="586"/>
      <c r="F9" s="586"/>
      <c r="G9" s="586"/>
      <c r="H9" s="586"/>
      <c r="I9" s="586"/>
      <c r="J9" s="586"/>
      <c r="K9" s="586"/>
      <c r="L9" s="586"/>
      <c r="M9" s="587"/>
      <c r="N9" s="3"/>
      <c r="O9" s="3"/>
      <c r="P9" s="3"/>
      <c r="Q9" s="3"/>
      <c r="R9" s="3"/>
      <c r="S9" s="3"/>
    </row>
    <row r="10" spans="1:19" ht="15">
      <c r="A10" s="3"/>
      <c r="B10" s="3"/>
      <c r="C10" s="3"/>
      <c r="D10" s="3"/>
      <c r="E10" s="3"/>
      <c r="F10" s="3"/>
      <c r="G10" s="3"/>
      <c r="H10" s="3"/>
      <c r="I10" s="3"/>
      <c r="J10" s="3"/>
      <c r="K10" s="3"/>
      <c r="L10" s="3"/>
      <c r="M10" s="3"/>
      <c r="N10" s="3"/>
      <c r="O10" s="3"/>
      <c r="P10" s="3"/>
      <c r="Q10" s="3"/>
      <c r="R10" s="3"/>
      <c r="S10" s="3"/>
    </row>
    <row r="11" spans="1:19" ht="15.75">
      <c r="A11" s="339" t="s">
        <v>169</v>
      </c>
      <c r="B11" s="339"/>
      <c r="C11" s="18"/>
      <c r="D11" s="18"/>
      <c r="E11" s="559" t="s">
        <v>173</v>
      </c>
      <c r="F11" s="559"/>
      <c r="G11" s="559"/>
      <c r="H11" s="336"/>
      <c r="I11" s="336" t="s">
        <v>200</v>
      </c>
      <c r="J11" s="336"/>
      <c r="K11" s="336" t="s">
        <v>200</v>
      </c>
      <c r="L11" s="336"/>
      <c r="M11" s="336" t="s">
        <v>178</v>
      </c>
      <c r="N11" s="3"/>
      <c r="O11" s="3"/>
      <c r="P11" s="3"/>
      <c r="Q11" s="3"/>
      <c r="R11" s="3"/>
      <c r="S11" s="3"/>
    </row>
    <row r="12" spans="1:19" ht="15.75">
      <c r="A12" s="11" t="s">
        <v>170</v>
      </c>
      <c r="B12" s="336"/>
      <c r="C12" s="11" t="s">
        <v>194</v>
      </c>
      <c r="D12" s="336"/>
      <c r="E12" s="19" t="s">
        <v>176</v>
      </c>
      <c r="F12" s="336"/>
      <c r="G12" s="11" t="s">
        <v>177</v>
      </c>
      <c r="H12" s="336"/>
      <c r="I12" s="19" t="s">
        <v>201</v>
      </c>
      <c r="J12" s="336"/>
      <c r="K12" s="11" t="s">
        <v>175</v>
      </c>
      <c r="L12" s="336"/>
      <c r="M12" s="11" t="s">
        <v>179</v>
      </c>
      <c r="N12" s="3"/>
      <c r="O12" s="3"/>
      <c r="P12" s="3"/>
      <c r="Q12" s="3"/>
      <c r="R12" s="3"/>
      <c r="S12" s="3"/>
    </row>
    <row r="13" spans="1:19" ht="15.75">
      <c r="A13" s="493"/>
      <c r="B13" s="493"/>
      <c r="C13" s="493"/>
      <c r="D13" s="493"/>
      <c r="E13" s="494"/>
      <c r="F13" s="493"/>
      <c r="G13" s="493"/>
      <c r="H13" s="493"/>
      <c r="I13" s="494"/>
      <c r="J13" s="493"/>
      <c r="K13" s="493"/>
      <c r="L13" s="493"/>
      <c r="M13" s="493"/>
      <c r="N13" s="3"/>
      <c r="O13" s="3"/>
      <c r="P13" s="3"/>
      <c r="Q13" s="3"/>
      <c r="R13" s="3"/>
      <c r="S13" s="3"/>
    </row>
    <row r="14" spans="1:19" ht="15">
      <c r="A14" s="8"/>
      <c r="B14" s="8"/>
      <c r="C14" s="23" t="s">
        <v>195</v>
      </c>
      <c r="D14" s="3"/>
      <c r="E14" s="3"/>
      <c r="F14" s="3"/>
      <c r="G14" s="3"/>
      <c r="H14" s="3"/>
      <c r="I14" s="31"/>
      <c r="J14" s="3"/>
      <c r="K14" s="3"/>
      <c r="L14" s="3"/>
      <c r="M14" s="27"/>
      <c r="N14" s="3"/>
      <c r="O14" s="3"/>
      <c r="P14" s="3"/>
      <c r="Q14" s="3"/>
      <c r="R14" s="3"/>
      <c r="S14" s="3"/>
    </row>
    <row r="15" spans="1:19" ht="15">
      <c r="A15" s="8">
        <v>1</v>
      </c>
      <c r="B15" s="8"/>
      <c r="C15" s="24" t="s">
        <v>230</v>
      </c>
      <c r="D15" s="3"/>
      <c r="E15" s="9">
        <f>'Cost Category'!$C$20</f>
        <v>192.06</v>
      </c>
      <c r="F15" s="9"/>
      <c r="G15" s="3"/>
      <c r="H15" s="3"/>
      <c r="I15" s="31"/>
      <c r="J15" s="3"/>
      <c r="K15" s="31">
        <v>2</v>
      </c>
      <c r="L15" s="3"/>
      <c r="M15" s="9">
        <f>ROUND(+E15*K15,2)</f>
        <v>384.12</v>
      </c>
      <c r="N15" s="3"/>
      <c r="O15" s="3"/>
      <c r="P15" s="3"/>
      <c r="Q15" s="3"/>
      <c r="R15" s="3"/>
      <c r="S15" s="3"/>
    </row>
    <row r="16" spans="1:19" ht="15">
      <c r="A16" s="8">
        <v>2</v>
      </c>
      <c r="B16" s="8"/>
      <c r="C16" s="24" t="s">
        <v>193</v>
      </c>
      <c r="D16" s="3"/>
      <c r="E16" s="3"/>
      <c r="F16" s="3"/>
      <c r="G16" s="9">
        <f>+'Cost Category'!$C$32</f>
        <v>0.92</v>
      </c>
      <c r="H16" s="9"/>
      <c r="I16" s="32">
        <v>1</v>
      </c>
      <c r="J16" s="9"/>
      <c r="K16" s="31"/>
      <c r="L16" s="3"/>
      <c r="M16" s="9">
        <f>+G16*I16</f>
        <v>0.92</v>
      </c>
      <c r="N16" s="3"/>
      <c r="O16" s="3"/>
      <c r="P16" s="3"/>
      <c r="Q16" s="3"/>
      <c r="R16" s="3"/>
      <c r="S16" s="3"/>
    </row>
    <row r="17" spans="1:19" ht="15">
      <c r="A17" s="8">
        <v>3</v>
      </c>
      <c r="B17" s="8"/>
      <c r="C17" s="24" t="s">
        <v>192</v>
      </c>
      <c r="D17" s="3"/>
      <c r="E17" s="3"/>
      <c r="F17" s="3"/>
      <c r="G17" s="29">
        <f>'Cost Category'!C34</f>
        <v>0</v>
      </c>
      <c r="H17" s="9"/>
      <c r="I17" s="32">
        <v>1</v>
      </c>
      <c r="J17" s="9"/>
      <c r="K17" s="31"/>
      <c r="L17" s="3"/>
      <c r="M17" s="9">
        <f>+G17*I17</f>
        <v>0</v>
      </c>
      <c r="N17" s="3"/>
      <c r="O17" s="3"/>
      <c r="P17" s="3"/>
      <c r="Q17" s="3"/>
      <c r="R17" s="3"/>
      <c r="S17" s="3"/>
    </row>
    <row r="18" spans="1:19" ht="15">
      <c r="A18" s="8">
        <v>4</v>
      </c>
      <c r="B18" s="8"/>
      <c r="C18" s="24" t="s">
        <v>182</v>
      </c>
      <c r="D18" s="3"/>
      <c r="E18" s="9">
        <f>'Cost Category'!$C$37</f>
        <v>5.33</v>
      </c>
      <c r="F18" s="9"/>
      <c r="G18" s="3"/>
      <c r="H18" s="3"/>
      <c r="I18" s="31"/>
      <c r="J18" s="3"/>
      <c r="K18" s="31">
        <v>2</v>
      </c>
      <c r="L18" s="3"/>
      <c r="M18" s="9">
        <f>ROUND(+E18*K18,2)</f>
        <v>10.66</v>
      </c>
      <c r="N18" s="3"/>
      <c r="O18" s="3"/>
      <c r="P18" s="3"/>
      <c r="Q18" s="3"/>
      <c r="R18" s="3"/>
      <c r="S18" s="3"/>
    </row>
    <row r="19" spans="1:19" ht="15">
      <c r="A19" s="8">
        <v>5</v>
      </c>
      <c r="B19" s="8"/>
      <c r="C19" s="49" t="s">
        <v>202</v>
      </c>
      <c r="D19" s="49"/>
      <c r="E19" s="49"/>
      <c r="F19" s="49"/>
      <c r="G19" s="49"/>
      <c r="H19" s="254"/>
      <c r="I19" s="255"/>
      <c r="J19" s="254"/>
      <c r="K19" s="254"/>
      <c r="L19" s="49"/>
      <c r="M19" s="253">
        <f>SUM(M15:M18)</f>
        <v>395.70000000000005</v>
      </c>
      <c r="N19" s="3"/>
      <c r="O19" s="3"/>
      <c r="P19" s="3"/>
      <c r="Q19" s="3"/>
      <c r="R19" s="3"/>
      <c r="S19" s="3"/>
    </row>
    <row r="20" spans="1:19" ht="15">
      <c r="A20" s="8">
        <v>6</v>
      </c>
      <c r="B20" s="8"/>
      <c r="C20" s="3" t="s">
        <v>171</v>
      </c>
      <c r="D20" s="3"/>
      <c r="E20" s="3"/>
      <c r="F20" s="3"/>
      <c r="G20" s="3"/>
      <c r="H20" s="3"/>
      <c r="I20" s="31"/>
      <c r="J20" s="3"/>
      <c r="K20" s="3"/>
      <c r="L20" s="3"/>
      <c r="M20" s="9">
        <f>+M19</f>
        <v>395.70000000000005</v>
      </c>
      <c r="N20" s="3"/>
      <c r="O20" s="3"/>
      <c r="P20" s="3"/>
      <c r="Q20" s="3"/>
      <c r="R20" s="3"/>
      <c r="S20" s="3"/>
    </row>
    <row r="21" spans="1:19" ht="15">
      <c r="A21" s="8"/>
      <c r="B21" s="8"/>
      <c r="C21" s="3"/>
      <c r="D21" s="3"/>
      <c r="E21" s="3"/>
      <c r="F21" s="3"/>
      <c r="G21" s="3"/>
      <c r="H21" s="3"/>
      <c r="I21" s="31"/>
      <c r="J21" s="3"/>
      <c r="K21" s="3"/>
      <c r="L21" s="3"/>
      <c r="M21" s="9"/>
      <c r="N21" s="3"/>
      <c r="O21" s="3"/>
      <c r="P21" s="3"/>
      <c r="Q21" s="3"/>
      <c r="R21" s="3"/>
      <c r="S21" s="3"/>
    </row>
    <row r="22" spans="1:19" ht="16.5" thickBot="1">
      <c r="A22" s="8">
        <v>7</v>
      </c>
      <c r="B22" s="8"/>
      <c r="C22" s="80" t="s">
        <v>172</v>
      </c>
      <c r="D22" s="80"/>
      <c r="E22" s="3"/>
      <c r="F22" s="80"/>
      <c r="G22" s="80"/>
      <c r="H22" s="80"/>
      <c r="I22" s="252"/>
      <c r="J22" s="80"/>
      <c r="K22" s="3"/>
      <c r="L22" s="3"/>
      <c r="M22" s="81">
        <f>ROUND(+M20,0)</f>
        <v>396</v>
      </c>
      <c r="N22" s="3"/>
      <c r="O22" s="3"/>
      <c r="P22" s="3"/>
      <c r="Q22" s="3"/>
      <c r="R22" s="3"/>
      <c r="S22" s="3"/>
    </row>
    <row r="23" spans="1:19" ht="16.5" thickTop="1">
      <c r="A23" s="8"/>
      <c r="B23" s="8"/>
      <c r="C23" s="80"/>
      <c r="D23" s="80"/>
      <c r="E23" s="8"/>
      <c r="F23" s="8"/>
      <c r="G23" s="8"/>
      <c r="H23" s="8"/>
      <c r="I23" s="8"/>
      <c r="J23" s="8"/>
      <c r="K23" s="8"/>
      <c r="L23" s="3"/>
      <c r="M23" s="79"/>
      <c r="N23" s="3"/>
      <c r="O23" s="3"/>
      <c r="P23" s="3"/>
      <c r="Q23" s="3"/>
      <c r="R23" s="3"/>
      <c r="S23" s="3"/>
    </row>
    <row r="24" spans="1:19" ht="15">
      <c r="C24" s="244"/>
      <c r="D24" s="3"/>
      <c r="E24" s="251"/>
      <c r="F24" s="8"/>
      <c r="G24" s="8"/>
      <c r="H24" s="8"/>
      <c r="I24" s="251"/>
      <c r="J24" s="8"/>
      <c r="K24" s="8"/>
      <c r="L24" s="3"/>
      <c r="M24" s="251"/>
      <c r="N24" s="3"/>
    </row>
    <row r="25" spans="1:19" ht="15">
      <c r="C25" s="244"/>
      <c r="E25" s="260"/>
      <c r="I25" s="29"/>
      <c r="J25" s="3"/>
      <c r="K25" s="3"/>
      <c r="L25" s="3"/>
      <c r="M25" s="29"/>
      <c r="N25" s="3"/>
    </row>
    <row r="26" spans="1:19" ht="17.25">
      <c r="C26" s="244"/>
      <c r="E26" s="261"/>
      <c r="F26" s="3"/>
      <c r="G26" s="3"/>
      <c r="H26" s="3"/>
      <c r="I26" s="29"/>
      <c r="J26" s="3"/>
      <c r="K26" s="3"/>
      <c r="L26" s="3"/>
      <c r="M26" s="246"/>
      <c r="N26" s="3"/>
    </row>
    <row r="27" spans="1:19" ht="15">
      <c r="C27" s="244"/>
      <c r="D27" s="3"/>
      <c r="E27" s="260"/>
      <c r="I27" s="29"/>
      <c r="M27" s="9"/>
      <c r="N27" s="3"/>
    </row>
    <row r="28" spans="1:19" ht="15">
      <c r="A28" s="244"/>
      <c r="N28" s="3"/>
    </row>
    <row r="29" spans="1:19" ht="15">
      <c r="C29" s="244"/>
      <c r="D29" s="3"/>
      <c r="E29" s="8"/>
      <c r="F29" s="245"/>
      <c r="G29" s="3"/>
      <c r="H29" s="3"/>
      <c r="I29" s="29"/>
      <c r="J29" s="3"/>
      <c r="K29" s="3"/>
      <c r="L29" s="3"/>
      <c r="M29" s="29"/>
      <c r="N29" s="3"/>
    </row>
    <row r="30" spans="1:19" ht="15">
      <c r="C30" s="244"/>
      <c r="D30" s="3"/>
      <c r="E30" s="251"/>
      <c r="F30" s="3"/>
      <c r="G30" s="8"/>
      <c r="H30" s="8"/>
      <c r="I30" s="247"/>
      <c r="J30" s="247"/>
      <c r="K30" s="247"/>
      <c r="L30" s="8"/>
      <c r="M30" s="8"/>
    </row>
    <row r="31" spans="1:19" ht="15">
      <c r="C31" s="244"/>
      <c r="D31" s="3"/>
      <c r="E31" s="245"/>
      <c r="F31" s="3"/>
      <c r="G31" s="29"/>
      <c r="H31" s="3"/>
      <c r="I31" s="249"/>
      <c r="J31" s="29"/>
      <c r="K31" s="249"/>
      <c r="L31" s="3"/>
      <c r="M31" s="29"/>
    </row>
    <row r="32" spans="1:19" ht="15">
      <c r="C32" s="244"/>
      <c r="D32" s="3"/>
      <c r="E32" s="245"/>
      <c r="F32" s="3"/>
      <c r="G32" s="29"/>
      <c r="H32" s="3"/>
      <c r="I32" s="29"/>
      <c r="J32" s="29"/>
      <c r="K32" s="29"/>
      <c r="L32" s="3"/>
      <c r="M32" s="249"/>
    </row>
    <row r="33" spans="1:13" ht="15">
      <c r="A33" s="244"/>
      <c r="C33" s="244"/>
      <c r="D33" s="3"/>
      <c r="E33" s="3"/>
      <c r="F33" s="3"/>
      <c r="G33" s="3"/>
      <c r="H33" s="3"/>
      <c r="I33" s="3"/>
      <c r="J33" s="3"/>
      <c r="K33" s="3"/>
      <c r="L33" s="3"/>
      <c r="M33" s="3"/>
    </row>
    <row r="34" spans="1:13" ht="15">
      <c r="C34" s="244"/>
      <c r="D34" s="3"/>
      <c r="E34" s="245"/>
      <c r="F34" s="3"/>
      <c r="G34" s="3"/>
      <c r="H34" s="3"/>
      <c r="J34" s="3"/>
      <c r="K34" s="3"/>
      <c r="L34" s="3"/>
      <c r="M34" s="29"/>
    </row>
    <row r="35" spans="1:13" ht="15">
      <c r="C35" s="244"/>
      <c r="D35" s="3"/>
      <c r="E35" s="245"/>
      <c r="F35" s="3"/>
      <c r="G35" s="3"/>
      <c r="H35" s="3"/>
      <c r="I35" s="29"/>
      <c r="J35" s="3"/>
      <c r="K35" s="3"/>
      <c r="L35" s="3"/>
      <c r="M35" s="29"/>
    </row>
    <row r="36" spans="1:13" ht="15">
      <c r="C36" s="244"/>
      <c r="D36" s="3"/>
      <c r="E36" s="245"/>
      <c r="F36" s="3"/>
      <c r="G36" s="3"/>
      <c r="H36" s="3"/>
      <c r="I36" s="29"/>
      <c r="J36" s="3"/>
      <c r="K36" s="3"/>
      <c r="L36" s="3"/>
      <c r="M36" s="29"/>
    </row>
    <row r="37" spans="1:13" ht="15">
      <c r="C37" s="244"/>
      <c r="D37" s="3"/>
      <c r="E37" s="245"/>
      <c r="F37" s="3"/>
      <c r="G37" s="3"/>
      <c r="H37" s="3"/>
      <c r="I37" s="29"/>
      <c r="J37" s="3"/>
      <c r="K37" s="3"/>
      <c r="L37" s="3"/>
      <c r="M37" s="29"/>
    </row>
    <row r="38" spans="1:13" ht="15">
      <c r="C38" s="244"/>
      <c r="D38" s="3"/>
      <c r="E38" s="245"/>
      <c r="F38" s="3"/>
      <c r="G38" s="3"/>
      <c r="H38" s="3"/>
      <c r="I38" s="29"/>
      <c r="J38" s="3"/>
      <c r="K38" s="3"/>
      <c r="L38" s="3"/>
      <c r="M38" s="29"/>
    </row>
    <row r="39" spans="1:13" ht="15">
      <c r="C39" s="244"/>
      <c r="D39" s="3"/>
      <c r="E39" s="245"/>
      <c r="F39" s="3"/>
      <c r="G39" s="3"/>
      <c r="H39" s="3"/>
      <c r="I39" s="29"/>
      <c r="J39" s="3"/>
      <c r="K39" s="3"/>
      <c r="L39" s="3"/>
      <c r="M39" s="29"/>
    </row>
    <row r="40" spans="1:13" ht="15">
      <c r="C40" s="244"/>
      <c r="D40" s="3"/>
      <c r="E40" s="245"/>
      <c r="F40" s="3"/>
      <c r="G40" s="3"/>
      <c r="H40" s="3"/>
      <c r="I40" s="29"/>
      <c r="J40" s="3"/>
      <c r="K40" s="3"/>
      <c r="L40" s="3"/>
      <c r="M40" s="29"/>
    </row>
    <row r="41" spans="1:13" ht="15">
      <c r="C41" s="3"/>
      <c r="D41" s="3"/>
      <c r="E41" s="3"/>
      <c r="F41" s="3"/>
      <c r="G41" s="3"/>
      <c r="H41" s="3"/>
      <c r="I41" s="29"/>
      <c r="J41" s="3"/>
      <c r="K41" s="3"/>
      <c r="L41" s="3"/>
    </row>
    <row r="42" spans="1:13" ht="15">
      <c r="C42" s="244"/>
      <c r="M42" s="29"/>
    </row>
    <row r="44" spans="1:13" ht="15">
      <c r="A44" s="244"/>
      <c r="C44" s="244"/>
      <c r="D44" s="3"/>
      <c r="E44" s="3"/>
      <c r="F44" s="3"/>
      <c r="G44" s="3"/>
      <c r="H44" s="3"/>
      <c r="I44" s="3"/>
      <c r="J44" s="3"/>
      <c r="K44" s="3"/>
      <c r="L44" s="3"/>
      <c r="M44" s="3"/>
    </row>
    <row r="45" spans="1:13" ht="15">
      <c r="C45" s="244"/>
      <c r="D45" s="3"/>
      <c r="E45" s="245"/>
      <c r="F45" s="3"/>
      <c r="G45" s="3"/>
      <c r="H45" s="3"/>
      <c r="J45" s="3"/>
      <c r="K45" s="3"/>
      <c r="L45" s="3"/>
      <c r="M45" s="29"/>
    </row>
    <row r="46" spans="1:13" ht="15">
      <c r="C46" s="244"/>
      <c r="D46" s="3"/>
      <c r="E46" s="245"/>
      <c r="F46" s="3"/>
      <c r="G46" s="3"/>
      <c r="H46" s="3"/>
      <c r="I46" s="29"/>
      <c r="J46" s="3"/>
      <c r="K46" s="3"/>
      <c r="L46" s="3"/>
      <c r="M46" s="29"/>
    </row>
    <row r="47" spans="1:13" ht="15">
      <c r="C47" s="244"/>
      <c r="D47" s="3"/>
      <c r="E47" s="245"/>
      <c r="F47" s="3"/>
      <c r="G47" s="3"/>
      <c r="H47" s="3"/>
      <c r="I47" s="29"/>
      <c r="J47" s="3"/>
      <c r="K47" s="3"/>
      <c r="L47" s="3"/>
      <c r="M47" s="29"/>
    </row>
    <row r="48" spans="1:13" ht="15">
      <c r="C48" s="244"/>
      <c r="D48" s="3"/>
      <c r="E48" s="245"/>
      <c r="F48" s="3"/>
      <c r="G48" s="3"/>
      <c r="H48" s="3"/>
      <c r="I48" s="29"/>
      <c r="J48" s="3"/>
      <c r="K48" s="3"/>
      <c r="L48" s="3"/>
      <c r="M48" s="29"/>
    </row>
    <row r="49" spans="3:13" ht="15">
      <c r="C49" s="244"/>
      <c r="D49" s="3"/>
      <c r="E49" s="245"/>
      <c r="F49" s="3"/>
      <c r="G49" s="3"/>
      <c r="H49" s="3"/>
      <c r="I49" s="29"/>
      <c r="J49" s="3"/>
      <c r="K49" s="3"/>
      <c r="L49" s="3"/>
      <c r="M49" s="29"/>
    </row>
    <row r="50" spans="3:13" ht="15">
      <c r="C50" s="244"/>
      <c r="D50" s="3"/>
      <c r="E50" s="245"/>
      <c r="F50" s="3"/>
      <c r="G50" s="3"/>
      <c r="H50" s="3"/>
      <c r="I50" s="29"/>
      <c r="J50" s="3"/>
      <c r="K50" s="3"/>
      <c r="L50" s="3"/>
      <c r="M50" s="29"/>
    </row>
    <row r="51" spans="3:13" ht="15">
      <c r="C51" s="244"/>
      <c r="D51" s="3"/>
      <c r="E51" s="245"/>
      <c r="F51" s="3"/>
      <c r="G51" s="3"/>
      <c r="H51" s="3"/>
      <c r="I51" s="29"/>
      <c r="J51" s="3"/>
      <c r="K51" s="3"/>
      <c r="L51" s="3"/>
      <c r="M51" s="29"/>
    </row>
    <row r="52" spans="3:13" ht="15">
      <c r="C52" s="3"/>
      <c r="D52" s="3"/>
      <c r="E52" s="3"/>
      <c r="F52" s="3"/>
      <c r="G52" s="3"/>
      <c r="H52" s="3"/>
      <c r="I52" s="29"/>
      <c r="J52" s="3"/>
      <c r="K52" s="3"/>
      <c r="L52" s="3"/>
    </row>
    <row r="53" spans="3:13" ht="15">
      <c r="C53" s="244"/>
      <c r="M53" s="29"/>
    </row>
  </sheetData>
  <mergeCells count="7">
    <mergeCell ref="E11:G11"/>
    <mergeCell ref="A2:M2"/>
    <mergeCell ref="A3:M3"/>
    <mergeCell ref="A4:M4"/>
    <mergeCell ref="A8:M8"/>
    <mergeCell ref="A9:M9"/>
    <mergeCell ref="A6:M6"/>
  </mergeCells>
  <pageMargins left="0.7" right="0.7" top="0.75" bottom="0.75" header="0.3" footer="0.3"/>
  <pageSetup scale="72" orientation="portrait" r:id="rId1"/>
  <headerFooter>
    <oddHeader>&amp;RWP JRD Discretionary Services
&amp;P of &amp;N</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2:S52"/>
  <sheetViews>
    <sheetView zoomScale="86" zoomScaleNormal="86" workbookViewId="0">
      <selection activeCell="C9" sqref="C9"/>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484</v>
      </c>
      <c r="B3" s="561"/>
      <c r="C3" s="562"/>
      <c r="D3" s="562"/>
      <c r="E3" s="562"/>
      <c r="F3" s="562"/>
      <c r="G3" s="562"/>
      <c r="H3" s="562"/>
      <c r="I3" s="562"/>
      <c r="J3" s="562"/>
      <c r="K3" s="562"/>
      <c r="L3" s="562"/>
      <c r="M3" s="562"/>
      <c r="N3" s="3"/>
      <c r="O3" s="3"/>
      <c r="P3" s="3"/>
      <c r="Q3" s="3"/>
      <c r="R3" s="3"/>
      <c r="S3" s="3"/>
    </row>
    <row r="4" spans="1:19" ht="15.75">
      <c r="A4" s="563" t="str">
        <f>'DCS.6.16'!A4</f>
        <v>FOR THE YEAR ENDED DECEMBER 31, 2023</v>
      </c>
      <c r="B4" s="563"/>
      <c r="C4" s="563"/>
      <c r="D4" s="563"/>
      <c r="E4" s="563"/>
      <c r="F4" s="563"/>
      <c r="G4" s="563"/>
      <c r="H4" s="563"/>
      <c r="I4" s="563"/>
      <c r="J4" s="563"/>
      <c r="K4" s="563"/>
      <c r="L4" s="563"/>
      <c r="M4" s="563"/>
      <c r="N4" s="342"/>
      <c r="O4" s="342"/>
      <c r="P4" s="342"/>
      <c r="Q4" s="342"/>
      <c r="R4" s="342"/>
      <c r="S4" s="342"/>
    </row>
    <row r="5" spans="1:19" ht="15">
      <c r="A5" s="3"/>
      <c r="B5" s="3"/>
      <c r="C5" s="3"/>
      <c r="D5" s="3"/>
      <c r="E5" s="3"/>
      <c r="F5" s="3"/>
      <c r="G5" s="3"/>
      <c r="H5" s="3"/>
      <c r="I5" s="3"/>
      <c r="J5" s="3"/>
      <c r="K5" s="3"/>
      <c r="L5" s="3"/>
      <c r="M5" s="3"/>
      <c r="N5" s="3"/>
      <c r="O5" s="3"/>
      <c r="P5" s="3"/>
      <c r="Q5" s="3"/>
      <c r="R5" s="3"/>
      <c r="S5" s="3"/>
    </row>
    <row r="6" spans="1:19" ht="15.75">
      <c r="A6" s="3"/>
      <c r="B6" s="3"/>
      <c r="C6" s="340"/>
      <c r="D6" s="340"/>
      <c r="E6" s="340"/>
      <c r="F6" s="340"/>
      <c r="G6" s="340"/>
      <c r="H6" s="340"/>
      <c r="I6" s="340"/>
      <c r="J6" s="340"/>
      <c r="K6" s="3"/>
      <c r="L6" s="3"/>
      <c r="M6" s="3"/>
      <c r="N6" s="3"/>
      <c r="O6" s="3"/>
      <c r="P6" s="3"/>
      <c r="Q6" s="3"/>
      <c r="R6" s="3"/>
      <c r="S6" s="3"/>
    </row>
    <row r="7" spans="1:19" ht="15.75">
      <c r="A7" s="552" t="str">
        <f>'DCS.6.16'!A6</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1.25" customHeight="1">
      <c r="A11" s="555" t="s">
        <v>119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3" t="s">
        <v>169</v>
      </c>
      <c r="B13" s="343"/>
      <c r="C13" s="18"/>
      <c r="D13" s="18"/>
      <c r="E13" s="559" t="s">
        <v>173</v>
      </c>
      <c r="F13" s="559"/>
      <c r="G13" s="559"/>
      <c r="H13" s="341"/>
      <c r="I13" s="341" t="s">
        <v>200</v>
      </c>
      <c r="J13" s="341"/>
      <c r="K13" s="341" t="s">
        <v>200</v>
      </c>
      <c r="L13" s="341"/>
      <c r="M13" s="341" t="s">
        <v>178</v>
      </c>
      <c r="N13" s="3"/>
      <c r="O13" s="3"/>
      <c r="P13" s="3"/>
      <c r="Q13" s="3"/>
      <c r="R13" s="3"/>
      <c r="S13" s="3"/>
    </row>
    <row r="14" spans="1:19" ht="15.75">
      <c r="A14" s="11" t="s">
        <v>170</v>
      </c>
      <c r="B14" s="341"/>
      <c r="C14" s="345" t="s">
        <v>194</v>
      </c>
      <c r="D14" s="341"/>
      <c r="E14" s="19" t="s">
        <v>176</v>
      </c>
      <c r="F14" s="341"/>
      <c r="G14" s="11" t="s">
        <v>177</v>
      </c>
      <c r="H14" s="341"/>
      <c r="I14" s="19" t="s">
        <v>201</v>
      </c>
      <c r="J14" s="341"/>
      <c r="K14" s="11" t="s">
        <v>175</v>
      </c>
      <c r="L14" s="341"/>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231</v>
      </c>
      <c r="D17" s="3"/>
      <c r="E17" s="3"/>
      <c r="F17" s="3"/>
      <c r="G17" s="3"/>
      <c r="H17" s="3"/>
      <c r="I17" s="31"/>
      <c r="J17" s="3"/>
      <c r="K17" s="3"/>
      <c r="L17" s="3"/>
      <c r="M17" s="27"/>
      <c r="N17" s="3"/>
      <c r="O17" s="3"/>
      <c r="P17" s="3"/>
      <c r="Q17" s="3"/>
      <c r="R17" s="3"/>
      <c r="S17" s="3"/>
    </row>
    <row r="18" spans="1:19" ht="15">
      <c r="A18" s="8">
        <v>1</v>
      </c>
      <c r="B18" s="8"/>
      <c r="C18" s="24" t="s">
        <v>180</v>
      </c>
      <c r="D18" s="3"/>
      <c r="E18" s="9">
        <f>+'Cost Category'!$C$25</f>
        <v>49.23</v>
      </c>
      <c r="F18" s="9"/>
      <c r="G18" s="3"/>
      <c r="H18" s="3"/>
      <c r="I18" s="31"/>
      <c r="J18" s="3"/>
      <c r="K18" s="3">
        <v>0.75</v>
      </c>
      <c r="L18" s="3"/>
      <c r="M18" s="9">
        <f>ROUND(+E18*K18,2)</f>
        <v>36.92</v>
      </c>
      <c r="N18" s="3"/>
      <c r="O18" s="3"/>
      <c r="P18" s="3"/>
      <c r="Q18" s="3"/>
      <c r="R18" s="3"/>
      <c r="S18" s="3"/>
    </row>
    <row r="19" spans="1:19" ht="15">
      <c r="A19" s="8">
        <v>2</v>
      </c>
      <c r="B19" s="8"/>
      <c r="C19" s="24" t="s">
        <v>181</v>
      </c>
      <c r="D19" s="3"/>
      <c r="E19" s="9">
        <f>+'Cost Category'!$C$26</f>
        <v>15.959873699999997</v>
      </c>
      <c r="F19" s="9"/>
      <c r="G19" s="3"/>
      <c r="H19" s="3"/>
      <c r="I19" s="31"/>
      <c r="J19" s="3"/>
      <c r="K19" s="3">
        <v>0.75</v>
      </c>
      <c r="L19" s="3"/>
      <c r="M19" s="9">
        <f>ROUND(+E19*K19,2)</f>
        <v>11.97</v>
      </c>
      <c r="N19" s="3"/>
      <c r="O19" s="3"/>
      <c r="P19" s="3"/>
      <c r="Q19" s="3"/>
      <c r="R19" s="3"/>
      <c r="S19" s="3"/>
    </row>
    <row r="20" spans="1:19" ht="15">
      <c r="A20" s="8">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182</v>
      </c>
      <c r="D22" s="3"/>
      <c r="E22" s="9">
        <f>+'Cost Category'!$C$37</f>
        <v>5.33</v>
      </c>
      <c r="F22" s="9"/>
      <c r="G22" s="3"/>
      <c r="H22" s="3"/>
      <c r="I22" s="31"/>
      <c r="J22" s="3"/>
      <c r="K22" s="3">
        <v>0.75</v>
      </c>
      <c r="L22" s="3"/>
      <c r="M22" s="9">
        <f>ROUND(+E22*K22,2)</f>
        <v>4</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171</v>
      </c>
      <c r="D24" s="3"/>
      <c r="E24" s="3"/>
      <c r="F24" s="3"/>
      <c r="G24" s="3"/>
      <c r="H24" s="17"/>
      <c r="I24" s="35"/>
      <c r="J24" s="17"/>
      <c r="K24" s="17"/>
      <c r="L24" s="3"/>
      <c r="M24" s="14">
        <f>SUM(M18:M23)</f>
        <v>53.81</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144</v>
      </c>
      <c r="D26" s="13"/>
      <c r="E26" s="13"/>
      <c r="F26" s="13"/>
      <c r="G26" s="13"/>
      <c r="H26" s="13"/>
      <c r="I26" s="33"/>
      <c r="J26" s="13"/>
      <c r="K26" s="3"/>
      <c r="L26" s="3"/>
      <c r="M26" s="15">
        <f>ROUND(+M24,0)</f>
        <v>54</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120</v>
      </c>
      <c r="D29" s="3"/>
      <c r="E29" s="3"/>
      <c r="F29" s="3"/>
      <c r="G29" s="3"/>
      <c r="H29" s="3"/>
      <c r="I29" s="31"/>
      <c r="J29" s="3"/>
      <c r="K29" s="3"/>
      <c r="L29" s="3"/>
      <c r="M29" s="27"/>
      <c r="N29" s="3"/>
    </row>
    <row r="30" spans="1:19" ht="15">
      <c r="A30" s="8">
        <v>8</v>
      </c>
      <c r="B30" s="8"/>
      <c r="C30" s="24" t="s">
        <v>180</v>
      </c>
      <c r="D30" s="3"/>
      <c r="E30" s="9">
        <f>+'Cost Category'!$C$18</f>
        <v>96.03</v>
      </c>
      <c r="F30" s="9"/>
      <c r="G30" s="3"/>
      <c r="H30" s="3"/>
      <c r="I30" s="31"/>
      <c r="J30" s="3"/>
      <c r="K30" s="31">
        <v>1</v>
      </c>
      <c r="L30" s="3"/>
      <c r="M30" s="9">
        <f>ROUND(+E30*K30,2)</f>
        <v>96.03</v>
      </c>
      <c r="N30" s="3"/>
    </row>
    <row r="31" spans="1:19" ht="15">
      <c r="A31" s="8">
        <v>9</v>
      </c>
      <c r="B31" s="8"/>
      <c r="C31" s="24" t="s">
        <v>181</v>
      </c>
      <c r="D31" s="3"/>
      <c r="E31" s="9">
        <f>+'Cost Category'!$C$21</f>
        <v>31.131965699999999</v>
      </c>
      <c r="F31" s="9"/>
      <c r="G31" s="3"/>
      <c r="H31" s="3"/>
      <c r="I31" s="31"/>
      <c r="J31" s="3"/>
      <c r="K31" s="31">
        <v>1</v>
      </c>
      <c r="L31" s="3"/>
      <c r="M31" s="9">
        <f>ROUND(+E31*K31,2)</f>
        <v>31.13</v>
      </c>
      <c r="N31" s="3"/>
    </row>
    <row r="32" spans="1:19" ht="15">
      <c r="A32" s="8">
        <v>10</v>
      </c>
      <c r="B32" s="8"/>
      <c r="C32" s="24" t="s">
        <v>193</v>
      </c>
      <c r="D32" s="3"/>
      <c r="E32" s="3"/>
      <c r="F32" s="3"/>
      <c r="G32" s="9">
        <f>+'Cost Category'!$C$32</f>
        <v>0.92</v>
      </c>
      <c r="H32" s="9"/>
      <c r="I32" s="32">
        <v>1</v>
      </c>
      <c r="J32" s="9"/>
      <c r="K32" s="31"/>
      <c r="L32" s="3"/>
      <c r="M32" s="9">
        <f>+G32*I32</f>
        <v>0.92</v>
      </c>
      <c r="N32" s="3"/>
    </row>
    <row r="33" spans="1:15" ht="15">
      <c r="A33" s="8">
        <v>11</v>
      </c>
      <c r="B33" s="8"/>
      <c r="C33" s="24" t="s">
        <v>192</v>
      </c>
      <c r="D33" s="3"/>
      <c r="E33" s="3"/>
      <c r="F33" s="3"/>
      <c r="G33" s="29">
        <f>+'Cost Category'!$C$34</f>
        <v>0</v>
      </c>
      <c r="H33" s="9"/>
      <c r="I33" s="32">
        <v>1</v>
      </c>
      <c r="J33" s="9"/>
      <c r="K33" s="31"/>
      <c r="L33" s="3"/>
      <c r="M33" s="9">
        <f>+G33*I33</f>
        <v>0</v>
      </c>
      <c r="N33" s="3"/>
    </row>
    <row r="34" spans="1:15" ht="15">
      <c r="A34" s="8">
        <v>12</v>
      </c>
      <c r="B34" s="8"/>
      <c r="C34" s="24" t="s">
        <v>182</v>
      </c>
      <c r="D34" s="3"/>
      <c r="E34" s="9">
        <f>+'Cost Category'!$C$37</f>
        <v>5.33</v>
      </c>
      <c r="F34" s="9"/>
      <c r="G34" s="3"/>
      <c r="H34" s="3"/>
      <c r="I34" s="31"/>
      <c r="J34" s="3"/>
      <c r="K34" s="31">
        <v>1</v>
      </c>
      <c r="L34" s="3"/>
      <c r="M34" s="9">
        <f>ROUND(+E34*K34,2)</f>
        <v>5.33</v>
      </c>
      <c r="N34" s="3"/>
    </row>
    <row r="35" spans="1:15" ht="15">
      <c r="A35" s="8"/>
      <c r="B35" s="8"/>
      <c r="C35" s="3"/>
      <c r="D35" s="3"/>
      <c r="E35" s="9"/>
      <c r="F35" s="9"/>
      <c r="G35" s="3"/>
      <c r="H35" s="3"/>
      <c r="I35" s="31"/>
      <c r="J35" s="3"/>
      <c r="K35" s="3"/>
      <c r="L35" s="3"/>
      <c r="M35" s="9"/>
      <c r="N35" s="3"/>
    </row>
    <row r="36" spans="1:15" ht="15">
      <c r="A36" s="8">
        <v>13</v>
      </c>
      <c r="B36" s="8"/>
      <c r="C36" s="3" t="s">
        <v>171</v>
      </c>
      <c r="D36" s="3"/>
      <c r="E36" s="3"/>
      <c r="F36" s="3"/>
      <c r="G36" s="3"/>
      <c r="H36" s="17"/>
      <c r="I36" s="35"/>
      <c r="J36" s="17"/>
      <c r="K36" s="17"/>
      <c r="L36" s="3"/>
      <c r="M36" s="14">
        <f>SUM(M30:M35)</f>
        <v>133.41</v>
      </c>
      <c r="N36" s="3"/>
    </row>
    <row r="37" spans="1:15" ht="15">
      <c r="A37" s="8"/>
      <c r="B37" s="8"/>
      <c r="C37" s="3"/>
      <c r="D37" s="3"/>
      <c r="E37" s="3"/>
      <c r="F37" s="3"/>
      <c r="G37" s="3"/>
      <c r="H37" s="3"/>
      <c r="I37" s="31"/>
      <c r="J37" s="3"/>
      <c r="K37" s="3"/>
      <c r="L37" s="3"/>
      <c r="M37" s="9"/>
      <c r="N37" s="3"/>
    </row>
    <row r="38" spans="1:15" ht="16.5" thickBot="1">
      <c r="A38" s="8">
        <v>14</v>
      </c>
      <c r="B38" s="8"/>
      <c r="C38" s="13" t="s">
        <v>143</v>
      </c>
      <c r="D38" s="13"/>
      <c r="E38" s="13"/>
      <c r="F38" s="13"/>
      <c r="G38" s="13"/>
      <c r="H38" s="13"/>
      <c r="I38" s="33"/>
      <c r="J38" s="13"/>
      <c r="K38" s="3"/>
      <c r="L38" s="3"/>
      <c r="M38" s="15">
        <f>ROUND(+M36,0)</f>
        <v>133</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4"/>
    </row>
    <row r="42" spans="1:15" ht="15">
      <c r="A42" s="8"/>
      <c r="B42" s="8"/>
      <c r="C42" s="23" t="s">
        <v>121</v>
      </c>
      <c r="D42" s="3"/>
      <c r="E42" s="3"/>
      <c r="F42" s="3"/>
      <c r="G42" s="3"/>
      <c r="H42" s="3"/>
      <c r="I42" s="31"/>
      <c r="J42" s="3"/>
      <c r="K42" s="3"/>
      <c r="L42" s="3"/>
      <c r="M42" s="27"/>
    </row>
    <row r="43" spans="1:15" ht="15">
      <c r="A43" s="8">
        <v>15</v>
      </c>
      <c r="B43" s="8"/>
      <c r="C43" s="24" t="s">
        <v>180</v>
      </c>
      <c r="D43" s="3"/>
      <c r="E43" s="9">
        <f>+'Cost Category'!$C$18</f>
        <v>96.03</v>
      </c>
      <c r="F43" s="9"/>
      <c r="G43" s="3"/>
      <c r="H43" s="3"/>
      <c r="I43" s="31"/>
      <c r="J43" s="3"/>
      <c r="K43" s="3">
        <v>1.25</v>
      </c>
      <c r="L43" s="3"/>
      <c r="M43" s="9">
        <f>ROUND(+E43*K43,2)</f>
        <v>120.04</v>
      </c>
    </row>
    <row r="44" spans="1:15" ht="15">
      <c r="A44" s="8">
        <v>16</v>
      </c>
      <c r="B44" s="8"/>
      <c r="C44" s="24" t="s">
        <v>181</v>
      </c>
      <c r="D44" s="3"/>
      <c r="E44" s="9">
        <f>+'Cost Category'!$C$21</f>
        <v>31.131965699999999</v>
      </c>
      <c r="F44" s="9"/>
      <c r="G44" s="3"/>
      <c r="H44" s="3"/>
      <c r="I44" s="31"/>
      <c r="J44" s="3"/>
      <c r="K44" s="3">
        <v>1.25</v>
      </c>
      <c r="L44" s="3"/>
      <c r="M44" s="9">
        <f>ROUND(+E44*K44,2)</f>
        <v>38.909999999999997</v>
      </c>
    </row>
    <row r="45" spans="1:15" ht="15">
      <c r="A45" s="8">
        <v>17</v>
      </c>
      <c r="B45" s="8"/>
      <c r="C45" s="24" t="s">
        <v>193</v>
      </c>
      <c r="D45" s="3"/>
      <c r="E45" s="3"/>
      <c r="F45" s="3"/>
      <c r="G45" s="9">
        <f>+'Cost Category'!$C$32</f>
        <v>0.92</v>
      </c>
      <c r="H45" s="9"/>
      <c r="I45" s="32">
        <v>1</v>
      </c>
      <c r="J45" s="9"/>
      <c r="K45" s="3"/>
      <c r="L45" s="3"/>
      <c r="M45" s="9">
        <f>+G45*I45</f>
        <v>0.92</v>
      </c>
    </row>
    <row r="46" spans="1:15" ht="15">
      <c r="A46" s="8">
        <v>18</v>
      </c>
      <c r="B46" s="8"/>
      <c r="C46" s="24" t="s">
        <v>192</v>
      </c>
      <c r="D46" s="3"/>
      <c r="E46" s="3"/>
      <c r="F46" s="3"/>
      <c r="G46" s="29">
        <f>+'Cost Category'!$C$34</f>
        <v>0</v>
      </c>
      <c r="H46" s="9"/>
      <c r="I46" s="32">
        <v>1</v>
      </c>
      <c r="J46" s="9"/>
      <c r="K46" s="3"/>
      <c r="L46" s="3"/>
      <c r="M46" s="9">
        <f>+G46*I46</f>
        <v>0</v>
      </c>
    </row>
    <row r="47" spans="1:15" ht="15">
      <c r="A47" s="8">
        <v>19</v>
      </c>
      <c r="B47" s="8"/>
      <c r="C47" s="24" t="s">
        <v>182</v>
      </c>
      <c r="D47" s="3"/>
      <c r="E47" s="9">
        <f>+'Cost Category'!$C$37</f>
        <v>5.33</v>
      </c>
      <c r="F47" s="9"/>
      <c r="G47" s="3"/>
      <c r="H47" s="3"/>
      <c r="I47" s="31"/>
      <c r="J47" s="3"/>
      <c r="K47" s="3">
        <v>1.25</v>
      </c>
      <c r="L47" s="3"/>
      <c r="M47" s="9">
        <f>ROUND(+E47*K47,2)</f>
        <v>6.66</v>
      </c>
    </row>
    <row r="48" spans="1:15" ht="15">
      <c r="A48" s="8"/>
      <c r="B48" s="8"/>
      <c r="C48" s="3"/>
      <c r="D48" s="3"/>
      <c r="E48" s="9"/>
      <c r="F48" s="9"/>
      <c r="G48" s="3"/>
      <c r="H48" s="3"/>
      <c r="I48" s="31"/>
      <c r="J48" s="3"/>
      <c r="K48" s="3"/>
      <c r="L48" s="3"/>
      <c r="M48" s="9"/>
    </row>
    <row r="49" spans="1:13" ht="15">
      <c r="A49" s="8">
        <v>20</v>
      </c>
      <c r="B49" s="8"/>
      <c r="C49" s="3" t="s">
        <v>171</v>
      </c>
      <c r="D49" s="3"/>
      <c r="E49" s="3"/>
      <c r="F49" s="3"/>
      <c r="G49" s="3"/>
      <c r="H49" s="17"/>
      <c r="I49" s="35"/>
      <c r="J49" s="17"/>
      <c r="K49" s="17"/>
      <c r="L49" s="3"/>
      <c r="M49" s="14">
        <f>SUM(M43:M48)</f>
        <v>166.52999999999997</v>
      </c>
    </row>
    <row r="50" spans="1:13" ht="15">
      <c r="A50" s="8"/>
      <c r="B50" s="8"/>
      <c r="C50" s="3"/>
      <c r="D50" s="3"/>
      <c r="E50" s="3"/>
      <c r="F50" s="3"/>
      <c r="G50" s="3"/>
      <c r="H50" s="3"/>
      <c r="I50" s="31"/>
      <c r="J50" s="3"/>
      <c r="K50" s="3"/>
      <c r="L50" s="3"/>
      <c r="M50" s="9"/>
    </row>
    <row r="51" spans="1:13" ht="16.5" thickBot="1">
      <c r="A51" s="8">
        <v>21</v>
      </c>
      <c r="B51" s="8"/>
      <c r="C51" s="13" t="s">
        <v>142</v>
      </c>
      <c r="D51" s="13"/>
      <c r="E51" s="13"/>
      <c r="F51" s="13"/>
      <c r="G51" s="13"/>
      <c r="H51" s="13"/>
      <c r="I51" s="33"/>
      <c r="J51" s="13"/>
      <c r="K51" s="3"/>
      <c r="L51" s="3"/>
      <c r="M51" s="15">
        <f>ROUND(+M49,0)</f>
        <v>167</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0.7" right="0.7" top="0.75" bottom="0.75" header="0.3" footer="0.3"/>
  <pageSetup scale="67" orientation="portrait" r:id="rId1"/>
  <headerFooter>
    <oddHeader>&amp;RWP JRD Discretionary Services
&amp;P of &amp;N</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2:S52"/>
  <sheetViews>
    <sheetView zoomScale="87" zoomScaleNormal="87" workbookViewId="0">
      <selection activeCell="C9" sqref="C9"/>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484</v>
      </c>
      <c r="B3" s="561"/>
      <c r="C3" s="562"/>
      <c r="D3" s="562"/>
      <c r="E3" s="562"/>
      <c r="F3" s="562"/>
      <c r="G3" s="562"/>
      <c r="H3" s="562"/>
      <c r="I3" s="562"/>
      <c r="J3" s="562"/>
      <c r="K3" s="562"/>
      <c r="L3" s="562"/>
      <c r="M3" s="562"/>
      <c r="N3" s="3"/>
      <c r="O3" s="3"/>
      <c r="P3" s="3"/>
      <c r="Q3" s="3"/>
      <c r="R3" s="3"/>
      <c r="S3" s="3"/>
    </row>
    <row r="4" spans="1:19" ht="15.75">
      <c r="A4" s="563" t="str">
        <f>'DCS.7.3'!A4</f>
        <v>FOR THE YEAR ENDED DECEMBER 31, 2023</v>
      </c>
      <c r="B4" s="563"/>
      <c r="C4" s="563"/>
      <c r="D4" s="563"/>
      <c r="E4" s="563"/>
      <c r="F4" s="563"/>
      <c r="G4" s="563"/>
      <c r="H4" s="563"/>
      <c r="I4" s="563"/>
      <c r="J4" s="563"/>
      <c r="K4" s="563"/>
      <c r="L4" s="563"/>
      <c r="M4" s="563"/>
      <c r="N4" s="342"/>
      <c r="O4" s="342"/>
      <c r="P4" s="342"/>
      <c r="Q4" s="342"/>
      <c r="R4" s="342"/>
      <c r="S4" s="342"/>
    </row>
    <row r="5" spans="1:19" ht="15">
      <c r="A5" s="3"/>
      <c r="B5" s="3"/>
      <c r="C5" s="3"/>
      <c r="D5" s="3"/>
      <c r="E5" s="3"/>
      <c r="F5" s="3"/>
      <c r="G5" s="3"/>
      <c r="H5" s="3"/>
      <c r="I5" s="3"/>
      <c r="J5" s="3"/>
      <c r="K5" s="3"/>
      <c r="L5" s="3"/>
      <c r="M5" s="3"/>
      <c r="N5" s="3"/>
      <c r="O5" s="3"/>
      <c r="P5" s="3"/>
      <c r="Q5" s="3"/>
      <c r="R5" s="3"/>
      <c r="S5" s="3"/>
    </row>
    <row r="6" spans="1:19" ht="15.75">
      <c r="A6" s="3"/>
      <c r="B6" s="3"/>
      <c r="C6" s="340"/>
      <c r="D6" s="340"/>
      <c r="E6" s="340"/>
      <c r="F6" s="340"/>
      <c r="G6" s="340"/>
      <c r="H6" s="340"/>
      <c r="I6" s="340"/>
      <c r="J6" s="340"/>
      <c r="K6" s="3"/>
      <c r="L6" s="3"/>
      <c r="M6" s="3"/>
      <c r="N6" s="3"/>
      <c r="O6" s="3"/>
      <c r="P6" s="3"/>
      <c r="Q6" s="3"/>
      <c r="R6" s="3"/>
      <c r="S6" s="3"/>
    </row>
    <row r="7" spans="1:19" ht="15.75">
      <c r="A7" s="552" t="str">
        <f>'DCS.7.3'!A7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1.25" customHeight="1">
      <c r="A11" s="555" t="s">
        <v>119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3" t="s">
        <v>169</v>
      </c>
      <c r="B13" s="343"/>
      <c r="C13" s="18"/>
      <c r="D13" s="18"/>
      <c r="E13" s="559" t="s">
        <v>173</v>
      </c>
      <c r="F13" s="559"/>
      <c r="G13" s="559"/>
      <c r="H13" s="341"/>
      <c r="I13" s="341" t="s">
        <v>200</v>
      </c>
      <c r="J13" s="341"/>
      <c r="K13" s="341" t="s">
        <v>200</v>
      </c>
      <c r="L13" s="341"/>
      <c r="M13" s="341" t="s">
        <v>178</v>
      </c>
      <c r="N13" s="3"/>
      <c r="O13" s="3"/>
      <c r="P13" s="3"/>
      <c r="Q13" s="3"/>
      <c r="R13" s="3"/>
      <c r="S13" s="3"/>
    </row>
    <row r="14" spans="1:19" ht="15.75">
      <c r="A14" s="11" t="s">
        <v>170</v>
      </c>
      <c r="B14" s="341"/>
      <c r="C14" s="345" t="s">
        <v>194</v>
      </c>
      <c r="D14" s="341"/>
      <c r="E14" s="19" t="s">
        <v>176</v>
      </c>
      <c r="F14" s="341"/>
      <c r="G14" s="11" t="s">
        <v>177</v>
      </c>
      <c r="H14" s="341"/>
      <c r="I14" s="19" t="s">
        <v>201</v>
      </c>
      <c r="J14" s="341"/>
      <c r="K14" s="11" t="s">
        <v>175</v>
      </c>
      <c r="L14" s="341"/>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231</v>
      </c>
      <c r="D17" s="3"/>
      <c r="E17" s="3"/>
      <c r="F17" s="3"/>
      <c r="G17" s="3"/>
      <c r="H17" s="3"/>
      <c r="I17" s="31"/>
      <c r="J17" s="3"/>
      <c r="K17" s="3"/>
      <c r="L17" s="3"/>
      <c r="M17" s="27"/>
      <c r="N17" s="3"/>
      <c r="O17" s="3"/>
      <c r="P17" s="3"/>
      <c r="Q17" s="3"/>
      <c r="R17" s="3"/>
      <c r="S17" s="3"/>
    </row>
    <row r="18" spans="1:19" ht="15">
      <c r="A18" s="8">
        <v>1</v>
      </c>
      <c r="B18" s="8"/>
      <c r="C18" s="24" t="s">
        <v>180</v>
      </c>
      <c r="D18" s="3"/>
      <c r="E18" s="9">
        <f>+'Cost Category'!$C$18</f>
        <v>96.03</v>
      </c>
      <c r="F18" s="9"/>
      <c r="G18" s="3"/>
      <c r="H18" s="3"/>
      <c r="I18" s="31"/>
      <c r="J18" s="3"/>
      <c r="K18" s="3">
        <v>0.75</v>
      </c>
      <c r="L18" s="3"/>
      <c r="M18" s="9">
        <f>ROUND(+E18*K18,2)</f>
        <v>72.02</v>
      </c>
      <c r="N18" s="3"/>
      <c r="O18" s="3"/>
      <c r="P18" s="3"/>
      <c r="Q18" s="3"/>
      <c r="R18" s="3"/>
      <c r="S18" s="3"/>
    </row>
    <row r="19" spans="1:19" ht="15">
      <c r="A19" s="8">
        <v>2</v>
      </c>
      <c r="B19" s="8"/>
      <c r="C19" s="24" t="s">
        <v>181</v>
      </c>
      <c r="D19" s="3"/>
      <c r="E19" s="9">
        <f>+'Cost Category'!$C$21</f>
        <v>31.131965699999999</v>
      </c>
      <c r="F19" s="9"/>
      <c r="G19" s="3"/>
      <c r="H19" s="3"/>
      <c r="I19" s="31"/>
      <c r="J19" s="3"/>
      <c r="K19" s="3">
        <v>0.75</v>
      </c>
      <c r="L19" s="3"/>
      <c r="M19" s="9">
        <f>ROUND(+E19*K19,2)</f>
        <v>23.35</v>
      </c>
      <c r="N19" s="3"/>
      <c r="O19" s="3"/>
      <c r="P19" s="3"/>
      <c r="Q19" s="3"/>
      <c r="R19" s="3"/>
      <c r="S19" s="3"/>
    </row>
    <row r="20" spans="1:19" ht="15">
      <c r="A20" s="8">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182</v>
      </c>
      <c r="D22" s="3"/>
      <c r="E22" s="9">
        <f>+'Cost Category'!$C$37</f>
        <v>5.33</v>
      </c>
      <c r="F22" s="9"/>
      <c r="G22" s="3"/>
      <c r="H22" s="3"/>
      <c r="I22" s="31"/>
      <c r="J22" s="3"/>
      <c r="K22" s="3">
        <v>0.75</v>
      </c>
      <c r="L22" s="3"/>
      <c r="M22" s="9">
        <f>ROUND(+E22*K22,2)</f>
        <v>4</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171</v>
      </c>
      <c r="D24" s="3"/>
      <c r="E24" s="3"/>
      <c r="F24" s="3"/>
      <c r="G24" s="3"/>
      <c r="H24" s="17"/>
      <c r="I24" s="35"/>
      <c r="J24" s="17"/>
      <c r="K24" s="17"/>
      <c r="L24" s="3"/>
      <c r="M24" s="14">
        <f>SUM(M18:M23)</f>
        <v>100.29</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144</v>
      </c>
      <c r="D26" s="13"/>
      <c r="E26" s="13"/>
      <c r="F26" s="13"/>
      <c r="G26" s="13"/>
      <c r="H26" s="13"/>
      <c r="I26" s="33"/>
      <c r="J26" s="13"/>
      <c r="K26" s="3"/>
      <c r="L26" s="3"/>
      <c r="M26" s="15">
        <f>ROUND(+M24,0)</f>
        <v>100</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120</v>
      </c>
      <c r="D29" s="3"/>
      <c r="E29" s="3"/>
      <c r="F29" s="3"/>
      <c r="G29" s="3"/>
      <c r="H29" s="3"/>
      <c r="I29" s="31"/>
      <c r="J29" s="3"/>
      <c r="K29" s="3"/>
      <c r="L29" s="3"/>
      <c r="M29" s="27"/>
      <c r="N29" s="3"/>
    </row>
    <row r="30" spans="1:19" ht="15">
      <c r="A30" s="8">
        <v>8</v>
      </c>
      <c r="B30" s="8"/>
      <c r="C30" s="24" t="s">
        <v>180</v>
      </c>
      <c r="D30" s="3"/>
      <c r="E30" s="9">
        <f>+'Cost Category'!$C$18</f>
        <v>96.03</v>
      </c>
      <c r="F30" s="9"/>
      <c r="G30" s="3"/>
      <c r="H30" s="3"/>
      <c r="I30" s="31"/>
      <c r="J30" s="3"/>
      <c r="K30" s="3">
        <v>0.75</v>
      </c>
      <c r="L30" s="3"/>
      <c r="M30" s="9">
        <f>ROUND(+E30*K30,2)</f>
        <v>72.02</v>
      </c>
      <c r="N30" s="3"/>
    </row>
    <row r="31" spans="1:19" ht="15">
      <c r="A31" s="8">
        <v>9</v>
      </c>
      <c r="B31" s="8"/>
      <c r="C31" s="24" t="s">
        <v>181</v>
      </c>
      <c r="D31" s="3"/>
      <c r="E31" s="9">
        <f>+'Cost Category'!$C$21</f>
        <v>31.131965699999999</v>
      </c>
      <c r="F31" s="9"/>
      <c r="G31" s="3"/>
      <c r="H31" s="3"/>
      <c r="I31" s="31"/>
      <c r="J31" s="3"/>
      <c r="K31" s="3">
        <v>0.75</v>
      </c>
      <c r="L31" s="3"/>
      <c r="M31" s="9">
        <f>ROUND(+E31*K31,2)</f>
        <v>23.35</v>
      </c>
      <c r="N31" s="3"/>
    </row>
    <row r="32" spans="1:19" ht="15">
      <c r="A32" s="8">
        <v>10</v>
      </c>
      <c r="B32" s="8"/>
      <c r="C32" s="24" t="s">
        <v>193</v>
      </c>
      <c r="D32" s="3"/>
      <c r="E32" s="3"/>
      <c r="F32" s="3"/>
      <c r="G32" s="9">
        <f>+'Cost Category'!$C$32</f>
        <v>0.92</v>
      </c>
      <c r="H32" s="9"/>
      <c r="I32" s="32">
        <v>1</v>
      </c>
      <c r="J32" s="9"/>
      <c r="K32" s="3"/>
      <c r="L32" s="3"/>
      <c r="M32" s="9">
        <f>+G32*I32</f>
        <v>0.92</v>
      </c>
      <c r="N32" s="3"/>
    </row>
    <row r="33" spans="1:15" ht="15">
      <c r="A33" s="8">
        <v>11</v>
      </c>
      <c r="B33" s="8"/>
      <c r="C33" s="24" t="s">
        <v>192</v>
      </c>
      <c r="D33" s="3"/>
      <c r="E33" s="3"/>
      <c r="F33" s="3"/>
      <c r="G33" s="29">
        <f>+'Cost Category'!$C$34</f>
        <v>0</v>
      </c>
      <c r="H33" s="9"/>
      <c r="I33" s="32">
        <v>1</v>
      </c>
      <c r="J33" s="9"/>
      <c r="K33" s="3"/>
      <c r="L33" s="3"/>
      <c r="M33" s="9">
        <f>+G33*I33</f>
        <v>0</v>
      </c>
      <c r="N33" s="3"/>
    </row>
    <row r="34" spans="1:15" ht="15">
      <c r="A34" s="8">
        <v>12</v>
      </c>
      <c r="B34" s="8"/>
      <c r="C34" s="24" t="s">
        <v>182</v>
      </c>
      <c r="D34" s="3"/>
      <c r="E34" s="9">
        <f>+'Cost Category'!$C$37</f>
        <v>5.33</v>
      </c>
      <c r="F34" s="9"/>
      <c r="G34" s="3"/>
      <c r="H34" s="3"/>
      <c r="I34" s="31"/>
      <c r="J34" s="3"/>
      <c r="K34" s="3">
        <v>0.75</v>
      </c>
      <c r="L34" s="3"/>
      <c r="M34" s="9">
        <f>ROUND(+E34*K34,2)</f>
        <v>4</v>
      </c>
      <c r="N34" s="3"/>
    </row>
    <row r="35" spans="1:15" ht="15">
      <c r="A35" s="8"/>
      <c r="B35" s="8"/>
      <c r="C35" s="3"/>
      <c r="D35" s="3"/>
      <c r="E35" s="9"/>
      <c r="F35" s="9"/>
      <c r="G35" s="3"/>
      <c r="H35" s="3"/>
      <c r="I35" s="31"/>
      <c r="J35" s="3"/>
      <c r="K35" s="3"/>
      <c r="L35" s="3"/>
      <c r="M35" s="9"/>
      <c r="N35" s="3"/>
    </row>
    <row r="36" spans="1:15" ht="15">
      <c r="A36" s="8">
        <v>13</v>
      </c>
      <c r="B36" s="8"/>
      <c r="C36" s="3" t="s">
        <v>171</v>
      </c>
      <c r="D36" s="3"/>
      <c r="E36" s="3"/>
      <c r="F36" s="3"/>
      <c r="G36" s="3"/>
      <c r="H36" s="17"/>
      <c r="I36" s="35"/>
      <c r="J36" s="17"/>
      <c r="K36" s="17"/>
      <c r="L36" s="3"/>
      <c r="M36" s="14">
        <f>SUM(M30:M35)</f>
        <v>100.29</v>
      </c>
      <c r="N36" s="3"/>
    </row>
    <row r="37" spans="1:15" ht="15">
      <c r="A37" s="8"/>
      <c r="B37" s="8"/>
      <c r="C37" s="3"/>
      <c r="D37" s="3"/>
      <c r="E37" s="3"/>
      <c r="F37" s="3"/>
      <c r="G37" s="3"/>
      <c r="H37" s="3"/>
      <c r="I37" s="31"/>
      <c r="J37" s="3"/>
      <c r="K37" s="3"/>
      <c r="L37" s="3"/>
      <c r="M37" s="9"/>
      <c r="N37" s="3"/>
    </row>
    <row r="38" spans="1:15" ht="16.5" thickBot="1">
      <c r="A38" s="8">
        <v>14</v>
      </c>
      <c r="B38" s="8"/>
      <c r="C38" s="13" t="s">
        <v>143</v>
      </c>
      <c r="D38" s="13"/>
      <c r="E38" s="13"/>
      <c r="F38" s="13"/>
      <c r="G38" s="13"/>
      <c r="H38" s="13"/>
      <c r="I38" s="33"/>
      <c r="J38" s="13"/>
      <c r="K38" s="3"/>
      <c r="L38" s="3"/>
      <c r="M38" s="15">
        <f>ROUND(+M36,0)</f>
        <v>100</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4"/>
    </row>
    <row r="42" spans="1:15" ht="15">
      <c r="A42" s="8"/>
      <c r="B42" s="8"/>
      <c r="C42" s="23" t="s">
        <v>121</v>
      </c>
      <c r="D42" s="3"/>
      <c r="E42" s="3"/>
      <c r="F42" s="3"/>
      <c r="G42" s="3"/>
      <c r="H42" s="3"/>
      <c r="I42" s="31"/>
      <c r="J42" s="3"/>
      <c r="K42" s="3"/>
      <c r="L42" s="3"/>
      <c r="M42" s="27"/>
    </row>
    <row r="43" spans="1:15" ht="15">
      <c r="A43" s="8">
        <v>15</v>
      </c>
      <c r="B43" s="8"/>
      <c r="C43" s="24" t="s">
        <v>180</v>
      </c>
      <c r="D43" s="3"/>
      <c r="E43" s="9">
        <f>+'Cost Category'!$C$18</f>
        <v>96.03</v>
      </c>
      <c r="F43" s="9"/>
      <c r="G43" s="3"/>
      <c r="H43" s="3"/>
      <c r="I43" s="31"/>
      <c r="J43" s="3"/>
      <c r="K43" s="3">
        <v>1.25</v>
      </c>
      <c r="L43" s="3"/>
      <c r="M43" s="9">
        <f>ROUND(+E43*K43,2)</f>
        <v>120.04</v>
      </c>
    </row>
    <row r="44" spans="1:15" ht="15">
      <c r="A44" s="8">
        <v>16</v>
      </c>
      <c r="B44" s="8"/>
      <c r="C44" s="24" t="s">
        <v>181</v>
      </c>
      <c r="D44" s="3"/>
      <c r="E44" s="9">
        <f>+'Cost Category'!$C$21</f>
        <v>31.131965699999999</v>
      </c>
      <c r="F44" s="9"/>
      <c r="G44" s="3"/>
      <c r="H44" s="3"/>
      <c r="I44" s="31"/>
      <c r="J44" s="3"/>
      <c r="K44" s="3">
        <v>1.25</v>
      </c>
      <c r="L44" s="3"/>
      <c r="M44" s="9">
        <f>ROUND(+E44*K44,2)</f>
        <v>38.909999999999997</v>
      </c>
    </row>
    <row r="45" spans="1:15" ht="15">
      <c r="A45" s="8">
        <v>17</v>
      </c>
      <c r="B45" s="8"/>
      <c r="C45" s="24" t="s">
        <v>193</v>
      </c>
      <c r="D45" s="3"/>
      <c r="E45" s="3"/>
      <c r="F45" s="3"/>
      <c r="G45" s="9">
        <f>+'Cost Category'!$C$32</f>
        <v>0.92</v>
      </c>
      <c r="H45" s="9"/>
      <c r="I45" s="32">
        <v>1</v>
      </c>
      <c r="J45" s="9"/>
      <c r="K45" s="3"/>
      <c r="L45" s="3"/>
      <c r="M45" s="9">
        <f>+G45*I45</f>
        <v>0.92</v>
      </c>
    </row>
    <row r="46" spans="1:15" ht="15">
      <c r="A46" s="8">
        <v>18</v>
      </c>
      <c r="B46" s="8"/>
      <c r="C46" s="24" t="s">
        <v>192</v>
      </c>
      <c r="D46" s="3"/>
      <c r="E46" s="3"/>
      <c r="F46" s="3"/>
      <c r="G46" s="29">
        <f>+'Cost Category'!$C$34</f>
        <v>0</v>
      </c>
      <c r="H46" s="9"/>
      <c r="I46" s="32">
        <v>1</v>
      </c>
      <c r="J46" s="9"/>
      <c r="K46" s="3"/>
      <c r="L46" s="3"/>
      <c r="M46" s="9">
        <f>+G46*I46</f>
        <v>0</v>
      </c>
    </row>
    <row r="47" spans="1:15" ht="15">
      <c r="A47" s="8">
        <v>19</v>
      </c>
      <c r="B47" s="8"/>
      <c r="C47" s="24" t="s">
        <v>182</v>
      </c>
      <c r="D47" s="3"/>
      <c r="E47" s="9">
        <f>+'Cost Category'!$C$37</f>
        <v>5.33</v>
      </c>
      <c r="F47" s="9"/>
      <c r="G47" s="3"/>
      <c r="H47" s="3"/>
      <c r="I47" s="31"/>
      <c r="J47" s="3"/>
      <c r="K47" s="3">
        <v>1.25</v>
      </c>
      <c r="L47" s="3"/>
      <c r="M47" s="9">
        <f>ROUND(+E47*K47,2)</f>
        <v>6.66</v>
      </c>
    </row>
    <row r="48" spans="1:15" ht="15">
      <c r="A48" s="8"/>
      <c r="B48" s="8"/>
      <c r="C48" s="3"/>
      <c r="D48" s="3"/>
      <c r="E48" s="9"/>
      <c r="F48" s="9"/>
      <c r="G48" s="3"/>
      <c r="H48" s="3"/>
      <c r="I48" s="31"/>
      <c r="J48" s="3"/>
      <c r="K48" s="3"/>
      <c r="L48" s="3"/>
      <c r="M48" s="9"/>
    </row>
    <row r="49" spans="1:13" ht="15">
      <c r="A49" s="8">
        <v>20</v>
      </c>
      <c r="B49" s="8"/>
      <c r="C49" s="3" t="s">
        <v>171</v>
      </c>
      <c r="D49" s="3"/>
      <c r="E49" s="3"/>
      <c r="F49" s="3"/>
      <c r="G49" s="3"/>
      <c r="H49" s="17"/>
      <c r="I49" s="35"/>
      <c r="J49" s="17"/>
      <c r="K49" s="17"/>
      <c r="L49" s="3"/>
      <c r="M49" s="14">
        <f>SUM(M43:M48)</f>
        <v>166.52999999999997</v>
      </c>
    </row>
    <row r="50" spans="1:13" ht="15">
      <c r="A50" s="8"/>
      <c r="B50" s="8"/>
      <c r="C50" s="3"/>
      <c r="D50" s="3"/>
      <c r="E50" s="3"/>
      <c r="F50" s="3"/>
      <c r="G50" s="3"/>
      <c r="H50" s="3"/>
      <c r="I50" s="31"/>
      <c r="J50" s="3"/>
      <c r="K50" s="3"/>
      <c r="L50" s="3"/>
      <c r="M50" s="9"/>
    </row>
    <row r="51" spans="1:13" ht="16.5" thickBot="1">
      <c r="A51" s="8">
        <v>21</v>
      </c>
      <c r="B51" s="8"/>
      <c r="C51" s="13" t="s">
        <v>142</v>
      </c>
      <c r="D51" s="13"/>
      <c r="E51" s="13"/>
      <c r="F51" s="13"/>
      <c r="G51" s="13"/>
      <c r="H51" s="13"/>
      <c r="I51" s="33"/>
      <c r="J51" s="13"/>
      <c r="K51" s="3"/>
      <c r="L51" s="3"/>
      <c r="M51" s="15">
        <f>ROUND(+M49,0)</f>
        <v>167</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0.7" right="0.7" top="0.75" bottom="0.75" header="0.3" footer="0.3"/>
  <pageSetup scale="67" orientation="portrait" r:id="rId1"/>
  <headerFooter>
    <oddHeader>&amp;RWP JRD Discretionary Services
&amp;P of &amp;N</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2:S52"/>
  <sheetViews>
    <sheetView zoomScale="86" zoomScaleNormal="86" workbookViewId="0">
      <selection activeCell="C9" sqref="C9"/>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485</v>
      </c>
      <c r="B3" s="561"/>
      <c r="C3" s="562"/>
      <c r="D3" s="562"/>
      <c r="E3" s="562"/>
      <c r="F3" s="562"/>
      <c r="G3" s="562"/>
      <c r="H3" s="562"/>
      <c r="I3" s="562"/>
      <c r="J3" s="562"/>
      <c r="K3" s="562"/>
      <c r="L3" s="562"/>
      <c r="M3" s="562"/>
      <c r="N3" s="3"/>
      <c r="O3" s="3"/>
      <c r="P3" s="3"/>
      <c r="Q3" s="3"/>
      <c r="R3" s="3"/>
      <c r="S3" s="3"/>
    </row>
    <row r="4" spans="1:19" ht="15.75">
      <c r="A4" s="563" t="str">
        <f>'DCS.7.4'!A4</f>
        <v>FOR THE YEAR ENDED DECEMBER 31, 2023</v>
      </c>
      <c r="B4" s="563"/>
      <c r="C4" s="563"/>
      <c r="D4" s="563"/>
      <c r="E4" s="563"/>
      <c r="F4" s="563"/>
      <c r="G4" s="563"/>
      <c r="H4" s="563"/>
      <c r="I4" s="563"/>
      <c r="J4" s="563"/>
      <c r="K4" s="563"/>
      <c r="L4" s="563"/>
      <c r="M4" s="563"/>
      <c r="N4" s="342"/>
      <c r="O4" s="342"/>
      <c r="P4" s="342"/>
      <c r="Q4" s="342"/>
      <c r="R4" s="342"/>
      <c r="S4" s="342"/>
    </row>
    <row r="5" spans="1:19" ht="15">
      <c r="A5" s="3"/>
      <c r="B5" s="3"/>
      <c r="C5" s="3"/>
      <c r="D5" s="3"/>
      <c r="E5" s="3"/>
      <c r="F5" s="3"/>
      <c r="G5" s="3"/>
      <c r="H5" s="3"/>
      <c r="I5" s="3"/>
      <c r="J5" s="3"/>
      <c r="K5" s="3"/>
      <c r="L5" s="3"/>
      <c r="M5" s="3"/>
      <c r="N5" s="3"/>
      <c r="O5" s="3"/>
      <c r="P5" s="3"/>
      <c r="Q5" s="3"/>
      <c r="R5" s="3"/>
      <c r="S5" s="3"/>
    </row>
    <row r="6" spans="1:19" ht="15.75">
      <c r="A6" s="3"/>
      <c r="B6" s="3"/>
      <c r="C6" s="340"/>
      <c r="D6" s="340"/>
      <c r="E6" s="340"/>
      <c r="F6" s="340"/>
      <c r="G6" s="340"/>
      <c r="H6" s="340"/>
      <c r="I6" s="340"/>
      <c r="J6" s="340"/>
      <c r="K6" s="3"/>
      <c r="L6" s="3"/>
      <c r="M6" s="3"/>
      <c r="N6" s="3"/>
      <c r="O6" s="3"/>
      <c r="P6" s="3"/>
      <c r="Q6" s="3"/>
      <c r="R6" s="3"/>
      <c r="S6" s="3"/>
    </row>
    <row r="7" spans="1:19" ht="15.75">
      <c r="A7" s="552" t="str">
        <f>'DCS.7.4'!A7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1.25" customHeight="1">
      <c r="A11" s="555" t="s">
        <v>119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3" t="s">
        <v>169</v>
      </c>
      <c r="B13" s="343"/>
      <c r="C13" s="18"/>
      <c r="D13" s="18"/>
      <c r="E13" s="559" t="s">
        <v>173</v>
      </c>
      <c r="F13" s="559"/>
      <c r="G13" s="559"/>
      <c r="H13" s="341"/>
      <c r="I13" s="341" t="s">
        <v>200</v>
      </c>
      <c r="J13" s="341"/>
      <c r="K13" s="341" t="s">
        <v>200</v>
      </c>
      <c r="L13" s="341"/>
      <c r="M13" s="341" t="s">
        <v>178</v>
      </c>
      <c r="N13" s="3"/>
      <c r="O13" s="3"/>
      <c r="P13" s="3"/>
      <c r="Q13" s="3"/>
      <c r="R13" s="3"/>
      <c r="S13" s="3"/>
    </row>
    <row r="14" spans="1:19" ht="15.75">
      <c r="A14" s="11" t="s">
        <v>170</v>
      </c>
      <c r="B14" s="341"/>
      <c r="C14" s="345" t="s">
        <v>194</v>
      </c>
      <c r="D14" s="341"/>
      <c r="E14" s="19" t="s">
        <v>176</v>
      </c>
      <c r="F14" s="341"/>
      <c r="G14" s="11" t="s">
        <v>177</v>
      </c>
      <c r="H14" s="341"/>
      <c r="I14" s="19" t="s">
        <v>201</v>
      </c>
      <c r="J14" s="341"/>
      <c r="K14" s="11" t="s">
        <v>175</v>
      </c>
      <c r="L14" s="341"/>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231</v>
      </c>
      <c r="D17" s="3"/>
      <c r="E17" s="3"/>
      <c r="F17" s="3"/>
      <c r="G17" s="3"/>
      <c r="H17" s="3"/>
      <c r="I17" s="31"/>
      <c r="J17" s="3"/>
      <c r="K17" s="3"/>
      <c r="L17" s="3"/>
      <c r="M17" s="27"/>
      <c r="N17" s="3"/>
      <c r="O17" s="3"/>
      <c r="P17" s="3"/>
      <c r="Q17" s="3"/>
      <c r="R17" s="3"/>
      <c r="S17" s="3"/>
    </row>
    <row r="18" spans="1:19" ht="15">
      <c r="A18" s="8">
        <v>1</v>
      </c>
      <c r="B18" s="8"/>
      <c r="C18" s="24" t="s">
        <v>180</v>
      </c>
      <c r="D18" s="3"/>
      <c r="E18" s="9">
        <f>+'Cost Category'!$C$25</f>
        <v>49.23</v>
      </c>
      <c r="F18" s="9"/>
      <c r="G18" s="3"/>
      <c r="H18" s="3"/>
      <c r="I18" s="31"/>
      <c r="J18" s="3"/>
      <c r="K18" s="3">
        <v>0.75</v>
      </c>
      <c r="L18" s="3"/>
      <c r="M18" s="9">
        <f>ROUND(+E18*K18,2)</f>
        <v>36.92</v>
      </c>
      <c r="N18" s="3"/>
      <c r="O18" s="3"/>
      <c r="P18" s="3"/>
      <c r="Q18" s="3"/>
      <c r="R18" s="3"/>
      <c r="S18" s="3"/>
    </row>
    <row r="19" spans="1:19" ht="15">
      <c r="A19" s="8">
        <v>2</v>
      </c>
      <c r="B19" s="8"/>
      <c r="C19" s="24" t="s">
        <v>181</v>
      </c>
      <c r="D19" s="3"/>
      <c r="E19" s="9">
        <f>+'Cost Category'!$C$26</f>
        <v>15.959873699999997</v>
      </c>
      <c r="F19" s="9"/>
      <c r="G19" s="3"/>
      <c r="H19" s="3"/>
      <c r="I19" s="31"/>
      <c r="J19" s="3"/>
      <c r="K19" s="3">
        <v>0.75</v>
      </c>
      <c r="L19" s="3"/>
      <c r="M19" s="9">
        <f>ROUND(+E19*K19,2)</f>
        <v>11.97</v>
      </c>
      <c r="N19" s="3"/>
      <c r="O19" s="3"/>
      <c r="P19" s="3"/>
      <c r="Q19" s="3"/>
      <c r="R19" s="3"/>
      <c r="S19" s="3"/>
    </row>
    <row r="20" spans="1:19" ht="15">
      <c r="A20" s="8">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182</v>
      </c>
      <c r="D22" s="3"/>
      <c r="E22" s="9">
        <f>+'Cost Category'!$C$37</f>
        <v>5.33</v>
      </c>
      <c r="F22" s="9"/>
      <c r="G22" s="3"/>
      <c r="H22" s="3"/>
      <c r="I22" s="31"/>
      <c r="J22" s="3"/>
      <c r="K22" s="3">
        <v>0.75</v>
      </c>
      <c r="L22" s="3"/>
      <c r="M22" s="9">
        <f>ROUND(+E22*K22,2)</f>
        <v>4</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171</v>
      </c>
      <c r="D24" s="3"/>
      <c r="E24" s="3"/>
      <c r="F24" s="3"/>
      <c r="G24" s="3"/>
      <c r="H24" s="17"/>
      <c r="I24" s="35"/>
      <c r="J24" s="17"/>
      <c r="K24" s="17"/>
      <c r="L24" s="3"/>
      <c r="M24" s="14">
        <f>SUM(M18:M23)</f>
        <v>53.81</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144</v>
      </c>
      <c r="D26" s="13"/>
      <c r="E26" s="13"/>
      <c r="F26" s="13"/>
      <c r="G26" s="13"/>
      <c r="H26" s="13"/>
      <c r="I26" s="33"/>
      <c r="J26" s="13"/>
      <c r="K26" s="3"/>
      <c r="L26" s="3"/>
      <c r="M26" s="15">
        <f>ROUND(+M24,0)</f>
        <v>54</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120</v>
      </c>
      <c r="D29" s="3"/>
      <c r="E29" s="3"/>
      <c r="F29" s="3"/>
      <c r="G29" s="3"/>
      <c r="H29" s="3"/>
      <c r="I29" s="31"/>
      <c r="J29" s="3"/>
      <c r="K29" s="3"/>
      <c r="L29" s="3"/>
      <c r="M29" s="27"/>
      <c r="N29" s="3"/>
    </row>
    <row r="30" spans="1:19" ht="15">
      <c r="A30" s="8">
        <v>8</v>
      </c>
      <c r="B30" s="8"/>
      <c r="C30" s="24" t="s">
        <v>180</v>
      </c>
      <c r="D30" s="3"/>
      <c r="E30" s="9">
        <f>+'Cost Category'!$C$18</f>
        <v>96.03</v>
      </c>
      <c r="F30" s="9"/>
      <c r="G30" s="3"/>
      <c r="H30" s="3"/>
      <c r="I30" s="31"/>
      <c r="J30" s="3"/>
      <c r="K30" s="31">
        <v>1</v>
      </c>
      <c r="L30" s="3"/>
      <c r="M30" s="9">
        <f>ROUND(+E30*K30,2)</f>
        <v>96.03</v>
      </c>
      <c r="N30" s="3"/>
    </row>
    <row r="31" spans="1:19" ht="15">
      <c r="A31" s="8">
        <v>9</v>
      </c>
      <c r="B31" s="8"/>
      <c r="C31" s="24" t="s">
        <v>181</v>
      </c>
      <c r="D31" s="3"/>
      <c r="E31" s="9">
        <f>+'Cost Category'!$C$21</f>
        <v>31.131965699999999</v>
      </c>
      <c r="F31" s="9"/>
      <c r="G31" s="3"/>
      <c r="H31" s="3"/>
      <c r="I31" s="31"/>
      <c r="J31" s="3"/>
      <c r="K31" s="31">
        <v>1</v>
      </c>
      <c r="L31" s="3"/>
      <c r="M31" s="9">
        <f>ROUND(+E31*K31,2)</f>
        <v>31.13</v>
      </c>
      <c r="N31" s="3"/>
    </row>
    <row r="32" spans="1:19" ht="15">
      <c r="A32" s="8">
        <v>10</v>
      </c>
      <c r="B32" s="8"/>
      <c r="C32" s="24" t="s">
        <v>193</v>
      </c>
      <c r="D32" s="3"/>
      <c r="E32" s="3"/>
      <c r="F32" s="3"/>
      <c r="G32" s="9">
        <f>+'Cost Category'!$C$32</f>
        <v>0.92</v>
      </c>
      <c r="H32" s="9"/>
      <c r="I32" s="32">
        <v>1</v>
      </c>
      <c r="J32" s="9"/>
      <c r="K32" s="31"/>
      <c r="L32" s="3"/>
      <c r="M32" s="9">
        <f>+G32*I32</f>
        <v>0.92</v>
      </c>
      <c r="N32" s="3"/>
    </row>
    <row r="33" spans="1:15" ht="15">
      <c r="A33" s="8">
        <v>11</v>
      </c>
      <c r="B33" s="8"/>
      <c r="C33" s="24" t="s">
        <v>192</v>
      </c>
      <c r="D33" s="3"/>
      <c r="E33" s="3"/>
      <c r="F33" s="3"/>
      <c r="G33" s="29">
        <f>+'Cost Category'!$C$34</f>
        <v>0</v>
      </c>
      <c r="H33" s="9"/>
      <c r="I33" s="32">
        <v>1</v>
      </c>
      <c r="J33" s="9"/>
      <c r="K33" s="31"/>
      <c r="L33" s="3"/>
      <c r="M33" s="9">
        <f>+G33*I33</f>
        <v>0</v>
      </c>
      <c r="N33" s="3"/>
    </row>
    <row r="34" spans="1:15" ht="15">
      <c r="A34" s="8">
        <v>12</v>
      </c>
      <c r="B34" s="8"/>
      <c r="C34" s="24" t="s">
        <v>182</v>
      </c>
      <c r="D34" s="3"/>
      <c r="E34" s="9">
        <f>+'Cost Category'!$C$37</f>
        <v>5.33</v>
      </c>
      <c r="F34" s="9"/>
      <c r="G34" s="3"/>
      <c r="H34" s="3"/>
      <c r="I34" s="31"/>
      <c r="J34" s="3"/>
      <c r="K34" s="31">
        <v>1</v>
      </c>
      <c r="L34" s="3"/>
      <c r="M34" s="9">
        <f>ROUND(+E34*K34,2)</f>
        <v>5.33</v>
      </c>
      <c r="N34" s="3"/>
    </row>
    <row r="35" spans="1:15" ht="15">
      <c r="A35" s="8"/>
      <c r="B35" s="8"/>
      <c r="C35" s="3"/>
      <c r="D35" s="3"/>
      <c r="E35" s="9"/>
      <c r="F35" s="9"/>
      <c r="G35" s="3"/>
      <c r="H35" s="3"/>
      <c r="I35" s="31"/>
      <c r="J35" s="3"/>
      <c r="K35" s="3"/>
      <c r="L35" s="3"/>
      <c r="M35" s="9"/>
      <c r="N35" s="3"/>
    </row>
    <row r="36" spans="1:15" ht="15">
      <c r="A36" s="8">
        <v>13</v>
      </c>
      <c r="B36" s="8"/>
      <c r="C36" s="3" t="s">
        <v>171</v>
      </c>
      <c r="D36" s="3"/>
      <c r="E36" s="3"/>
      <c r="F36" s="3"/>
      <c r="G36" s="3"/>
      <c r="H36" s="17"/>
      <c r="I36" s="35"/>
      <c r="J36" s="17"/>
      <c r="K36" s="17"/>
      <c r="L36" s="3"/>
      <c r="M36" s="14">
        <f>SUM(M30:M35)</f>
        <v>133.41</v>
      </c>
      <c r="N36" s="3"/>
    </row>
    <row r="37" spans="1:15" ht="15">
      <c r="A37" s="8"/>
      <c r="B37" s="8"/>
      <c r="C37" s="3"/>
      <c r="D37" s="3"/>
      <c r="E37" s="3"/>
      <c r="F37" s="3"/>
      <c r="G37" s="3"/>
      <c r="H37" s="3"/>
      <c r="I37" s="31"/>
      <c r="J37" s="3"/>
      <c r="K37" s="3"/>
      <c r="L37" s="3"/>
      <c r="M37" s="9"/>
      <c r="N37" s="3"/>
    </row>
    <row r="38" spans="1:15" ht="16.5" thickBot="1">
      <c r="A38" s="8">
        <v>14</v>
      </c>
      <c r="B38" s="8"/>
      <c r="C38" s="13" t="s">
        <v>143</v>
      </c>
      <c r="D38" s="13"/>
      <c r="E38" s="13"/>
      <c r="F38" s="13"/>
      <c r="G38" s="13"/>
      <c r="H38" s="13"/>
      <c r="I38" s="33"/>
      <c r="J38" s="13"/>
      <c r="K38" s="3"/>
      <c r="L38" s="3"/>
      <c r="M38" s="15">
        <f>ROUND(+M36,0)</f>
        <v>133</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4"/>
    </row>
    <row r="42" spans="1:15" ht="15">
      <c r="A42" s="8"/>
      <c r="B42" s="8"/>
      <c r="C42" s="23" t="s">
        <v>121</v>
      </c>
      <c r="D42" s="3"/>
      <c r="E42" s="3"/>
      <c r="F42" s="3"/>
      <c r="G42" s="3"/>
      <c r="H42" s="3"/>
      <c r="I42" s="31"/>
      <c r="J42" s="3"/>
      <c r="K42" s="3"/>
      <c r="L42" s="3"/>
      <c r="M42" s="27"/>
    </row>
    <row r="43" spans="1:15" ht="15">
      <c r="A43" s="8">
        <v>15</v>
      </c>
      <c r="B43" s="8"/>
      <c r="C43" s="24" t="s">
        <v>180</v>
      </c>
      <c r="D43" s="3"/>
      <c r="E43" s="9">
        <f>+'Cost Category'!$C$18</f>
        <v>96.03</v>
      </c>
      <c r="F43" s="9"/>
      <c r="G43" s="3"/>
      <c r="H43" s="3"/>
      <c r="I43" s="31"/>
      <c r="J43" s="3"/>
      <c r="K43" s="3">
        <v>1.25</v>
      </c>
      <c r="L43" s="3"/>
      <c r="M43" s="9">
        <f>ROUND(+E43*K43,2)</f>
        <v>120.04</v>
      </c>
    </row>
    <row r="44" spans="1:15" ht="15">
      <c r="A44" s="8">
        <v>16</v>
      </c>
      <c r="B44" s="8"/>
      <c r="C44" s="24" t="s">
        <v>181</v>
      </c>
      <c r="D44" s="3"/>
      <c r="E44" s="9">
        <f>+'Cost Category'!$C$21</f>
        <v>31.131965699999999</v>
      </c>
      <c r="F44" s="9"/>
      <c r="G44" s="3"/>
      <c r="H44" s="3"/>
      <c r="I44" s="31"/>
      <c r="J44" s="3"/>
      <c r="K44" s="3">
        <v>1.25</v>
      </c>
      <c r="L44" s="3"/>
      <c r="M44" s="9">
        <f>ROUND(+E44*K44,2)</f>
        <v>38.909999999999997</v>
      </c>
    </row>
    <row r="45" spans="1:15" ht="15">
      <c r="A45" s="8">
        <v>17</v>
      </c>
      <c r="B45" s="8"/>
      <c r="C45" s="24" t="s">
        <v>193</v>
      </c>
      <c r="D45" s="3"/>
      <c r="E45" s="3"/>
      <c r="F45" s="3"/>
      <c r="G45" s="9">
        <f>+'Cost Category'!$C$32</f>
        <v>0.92</v>
      </c>
      <c r="H45" s="9"/>
      <c r="I45" s="32">
        <v>1</v>
      </c>
      <c r="J45" s="9"/>
      <c r="K45" s="3"/>
      <c r="L45" s="3"/>
      <c r="M45" s="9">
        <f>+G45*I45</f>
        <v>0.92</v>
      </c>
    </row>
    <row r="46" spans="1:15" ht="15">
      <c r="A46" s="8">
        <v>18</v>
      </c>
      <c r="B46" s="8"/>
      <c r="C46" s="24" t="s">
        <v>192</v>
      </c>
      <c r="D46" s="3"/>
      <c r="E46" s="3"/>
      <c r="F46" s="3"/>
      <c r="G46" s="29">
        <f>+'Cost Category'!$C$34</f>
        <v>0</v>
      </c>
      <c r="H46" s="9"/>
      <c r="I46" s="32">
        <v>1</v>
      </c>
      <c r="J46" s="9"/>
      <c r="K46" s="3"/>
      <c r="L46" s="3"/>
      <c r="M46" s="9">
        <f>+G46*I46</f>
        <v>0</v>
      </c>
    </row>
    <row r="47" spans="1:15" ht="15">
      <c r="A47" s="8">
        <v>19</v>
      </c>
      <c r="B47" s="8"/>
      <c r="C47" s="24" t="s">
        <v>182</v>
      </c>
      <c r="D47" s="3"/>
      <c r="E47" s="9">
        <f>+'Cost Category'!$C$37</f>
        <v>5.33</v>
      </c>
      <c r="F47" s="9"/>
      <c r="G47" s="3"/>
      <c r="H47" s="3"/>
      <c r="I47" s="31"/>
      <c r="J47" s="3"/>
      <c r="K47" s="3">
        <v>1.25</v>
      </c>
      <c r="L47" s="3"/>
      <c r="M47" s="9">
        <f>ROUND(+E47*K47,2)</f>
        <v>6.66</v>
      </c>
    </row>
    <row r="48" spans="1:15" ht="15">
      <c r="A48" s="8"/>
      <c r="B48" s="8"/>
      <c r="C48" s="3"/>
      <c r="D48" s="3"/>
      <c r="E48" s="9"/>
      <c r="F48" s="9"/>
      <c r="G48" s="3"/>
      <c r="H48" s="3"/>
      <c r="I48" s="31"/>
      <c r="J48" s="3"/>
      <c r="K48" s="3"/>
      <c r="L48" s="3"/>
      <c r="M48" s="9"/>
    </row>
    <row r="49" spans="1:13" ht="15">
      <c r="A49" s="8">
        <v>20</v>
      </c>
      <c r="B49" s="8"/>
      <c r="C49" s="3" t="s">
        <v>171</v>
      </c>
      <c r="D49" s="3"/>
      <c r="E49" s="3"/>
      <c r="F49" s="3"/>
      <c r="G49" s="3"/>
      <c r="H49" s="17"/>
      <c r="I49" s="35"/>
      <c r="J49" s="17"/>
      <c r="K49" s="17"/>
      <c r="L49" s="3"/>
      <c r="M49" s="14">
        <f>SUM(M43:M48)</f>
        <v>166.52999999999997</v>
      </c>
    </row>
    <row r="50" spans="1:13" ht="15">
      <c r="A50" s="8"/>
      <c r="B50" s="8"/>
      <c r="C50" s="3"/>
      <c r="D50" s="3"/>
      <c r="E50" s="3"/>
      <c r="F50" s="3"/>
      <c r="G50" s="3"/>
      <c r="H50" s="3"/>
      <c r="I50" s="31"/>
      <c r="J50" s="3"/>
      <c r="K50" s="3"/>
      <c r="L50" s="3"/>
      <c r="M50" s="9"/>
    </row>
    <row r="51" spans="1:13" ht="16.5" thickBot="1">
      <c r="A51" s="8">
        <v>21</v>
      </c>
      <c r="B51" s="8"/>
      <c r="C51" s="13" t="s">
        <v>142</v>
      </c>
      <c r="D51" s="13"/>
      <c r="E51" s="13"/>
      <c r="F51" s="13"/>
      <c r="G51" s="13"/>
      <c r="H51" s="13"/>
      <c r="I51" s="33"/>
      <c r="J51" s="13"/>
      <c r="K51" s="3"/>
      <c r="L51" s="3"/>
      <c r="M51" s="15">
        <f>ROUND(+M49,0)</f>
        <v>167</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0.7" right="0.7" top="0.75" bottom="0.75" header="0.3" footer="0.3"/>
  <pageSetup scale="67" orientation="portrait" r:id="rId1"/>
  <headerFooter>
    <oddHeader>&amp;RWP JRD Discretionary Services
&amp;P of &amp;N</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2:S52"/>
  <sheetViews>
    <sheetView zoomScale="81" zoomScaleNormal="81" workbookViewId="0">
      <selection activeCell="C9" sqref="C9"/>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485</v>
      </c>
      <c r="B3" s="561"/>
      <c r="C3" s="562"/>
      <c r="D3" s="562"/>
      <c r="E3" s="562"/>
      <c r="F3" s="562"/>
      <c r="G3" s="562"/>
      <c r="H3" s="562"/>
      <c r="I3" s="562"/>
      <c r="J3" s="562"/>
      <c r="K3" s="562"/>
      <c r="L3" s="562"/>
      <c r="M3" s="562"/>
      <c r="N3" s="3"/>
      <c r="O3" s="3"/>
      <c r="P3" s="3"/>
      <c r="Q3" s="3"/>
      <c r="R3" s="3"/>
      <c r="S3" s="3"/>
    </row>
    <row r="4" spans="1:19" ht="15.75">
      <c r="A4" s="563" t="str">
        <f>'DCS.7.7'!A4</f>
        <v>FOR THE YEAR ENDED DECEMBER 31, 2023</v>
      </c>
      <c r="B4" s="563"/>
      <c r="C4" s="563"/>
      <c r="D4" s="563"/>
      <c r="E4" s="563"/>
      <c r="F4" s="563"/>
      <c r="G4" s="563"/>
      <c r="H4" s="563"/>
      <c r="I4" s="563"/>
      <c r="J4" s="563"/>
      <c r="K4" s="563"/>
      <c r="L4" s="563"/>
      <c r="M4" s="563"/>
      <c r="N4" s="342"/>
      <c r="O4" s="342"/>
      <c r="P4" s="342"/>
      <c r="Q4" s="342"/>
      <c r="R4" s="342"/>
      <c r="S4" s="342"/>
    </row>
    <row r="5" spans="1:19" ht="15">
      <c r="A5" s="3"/>
      <c r="B5" s="3"/>
      <c r="C5" s="3"/>
      <c r="D5" s="3"/>
      <c r="E5" s="3"/>
      <c r="F5" s="3"/>
      <c r="G5" s="3"/>
      <c r="H5" s="3"/>
      <c r="I5" s="3"/>
      <c r="J5" s="3"/>
      <c r="K5" s="3"/>
      <c r="L5" s="3"/>
      <c r="M5" s="3"/>
      <c r="N5" s="3"/>
      <c r="O5" s="3"/>
      <c r="P5" s="3"/>
      <c r="Q5" s="3"/>
      <c r="R5" s="3"/>
      <c r="S5" s="3"/>
    </row>
    <row r="6" spans="1:19" ht="15.75">
      <c r="A6" s="3"/>
      <c r="B6" s="3"/>
      <c r="C6" s="340"/>
      <c r="D6" s="340"/>
      <c r="E6" s="340"/>
      <c r="F6" s="340"/>
      <c r="G6" s="340"/>
      <c r="H6" s="340"/>
      <c r="I6" s="340"/>
      <c r="J6" s="340"/>
      <c r="K6" s="3"/>
      <c r="L6" s="3"/>
      <c r="M6" s="3"/>
      <c r="N6" s="3"/>
      <c r="O6" s="3"/>
      <c r="P6" s="3"/>
      <c r="Q6" s="3"/>
      <c r="R6" s="3"/>
      <c r="S6" s="3"/>
    </row>
    <row r="7" spans="1:19" ht="15.75">
      <c r="A7" s="552" t="str">
        <f>'DCS.7.7'!A7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1.25" customHeight="1">
      <c r="A11" s="555" t="s">
        <v>119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3" t="s">
        <v>169</v>
      </c>
      <c r="B13" s="343"/>
      <c r="C13" s="18"/>
      <c r="D13" s="18"/>
      <c r="E13" s="559" t="s">
        <v>173</v>
      </c>
      <c r="F13" s="559"/>
      <c r="G13" s="559"/>
      <c r="H13" s="341"/>
      <c r="I13" s="341" t="s">
        <v>200</v>
      </c>
      <c r="J13" s="341"/>
      <c r="K13" s="341" t="s">
        <v>200</v>
      </c>
      <c r="L13" s="341"/>
      <c r="M13" s="341" t="s">
        <v>178</v>
      </c>
      <c r="N13" s="3"/>
      <c r="O13" s="3"/>
      <c r="P13" s="3"/>
      <c r="Q13" s="3"/>
      <c r="R13" s="3"/>
      <c r="S13" s="3"/>
    </row>
    <row r="14" spans="1:19" ht="15.75">
      <c r="A14" s="11" t="s">
        <v>170</v>
      </c>
      <c r="B14" s="341"/>
      <c r="C14" s="345" t="s">
        <v>194</v>
      </c>
      <c r="D14" s="341"/>
      <c r="E14" s="19" t="s">
        <v>176</v>
      </c>
      <c r="F14" s="341"/>
      <c r="G14" s="11" t="s">
        <v>177</v>
      </c>
      <c r="H14" s="341"/>
      <c r="I14" s="19" t="s">
        <v>201</v>
      </c>
      <c r="J14" s="341"/>
      <c r="K14" s="11" t="s">
        <v>175</v>
      </c>
      <c r="L14" s="341"/>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231</v>
      </c>
      <c r="D17" s="3"/>
      <c r="E17" s="3"/>
      <c r="F17" s="3"/>
      <c r="G17" s="3"/>
      <c r="H17" s="3"/>
      <c r="I17" s="31"/>
      <c r="J17" s="3"/>
      <c r="K17" s="3"/>
      <c r="L17" s="3"/>
      <c r="M17" s="27"/>
      <c r="N17" s="3"/>
      <c r="O17" s="3"/>
      <c r="P17" s="3"/>
      <c r="Q17" s="3"/>
      <c r="R17" s="3"/>
      <c r="S17" s="3"/>
    </row>
    <row r="18" spans="1:19" ht="15">
      <c r="A18" s="8">
        <v>1</v>
      </c>
      <c r="B18" s="8"/>
      <c r="C18" s="24" t="s">
        <v>180</v>
      </c>
      <c r="D18" s="3"/>
      <c r="E18" s="9">
        <f>+'Cost Category'!$C$25</f>
        <v>49.23</v>
      </c>
      <c r="F18" s="9"/>
      <c r="G18" s="3"/>
      <c r="H18" s="3"/>
      <c r="I18" s="31"/>
      <c r="J18" s="3"/>
      <c r="K18" s="3">
        <v>0.75</v>
      </c>
      <c r="L18" s="3"/>
      <c r="M18" s="9">
        <f>ROUND(+E18*K18,2)</f>
        <v>36.92</v>
      </c>
      <c r="N18" s="3"/>
      <c r="O18" s="3"/>
      <c r="P18" s="3"/>
      <c r="Q18" s="3"/>
      <c r="R18" s="3"/>
      <c r="S18" s="3"/>
    </row>
    <row r="19" spans="1:19" ht="15">
      <c r="A19" s="8">
        <f>A18+1</f>
        <v>2</v>
      </c>
      <c r="B19" s="8"/>
      <c r="C19" s="24" t="s">
        <v>181</v>
      </c>
      <c r="D19" s="3"/>
      <c r="E19" s="9">
        <f>+'Cost Category'!$C$26</f>
        <v>15.959873699999997</v>
      </c>
      <c r="F19" s="9"/>
      <c r="G19" s="3"/>
      <c r="H19" s="3"/>
      <c r="I19" s="31"/>
      <c r="J19" s="3"/>
      <c r="K19" s="3">
        <v>0.75</v>
      </c>
      <c r="L19" s="3"/>
      <c r="M19" s="9">
        <f>ROUND(+E19*K19,2)</f>
        <v>11.97</v>
      </c>
      <c r="N19" s="3"/>
      <c r="O19" s="3"/>
      <c r="P19" s="3"/>
      <c r="Q19" s="3"/>
      <c r="R19" s="3"/>
      <c r="S19" s="3"/>
    </row>
    <row r="20" spans="1:19" ht="15">
      <c r="A20" s="8">
        <f t="shared" ref="A20:A22" si="0">A19+1</f>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f t="shared" si="0"/>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f t="shared" si="0"/>
        <v>5</v>
      </c>
      <c r="B22" s="8"/>
      <c r="C22" s="24" t="s">
        <v>182</v>
      </c>
      <c r="D22" s="3"/>
      <c r="E22" s="9">
        <f>+'Cost Category'!$C$37</f>
        <v>5.33</v>
      </c>
      <c r="F22" s="9"/>
      <c r="G22" s="3"/>
      <c r="H22" s="3"/>
      <c r="I22" s="31"/>
      <c r="J22" s="3"/>
      <c r="K22" s="3">
        <v>0.75</v>
      </c>
      <c r="L22" s="3"/>
      <c r="M22" s="9">
        <f>ROUND(+E22*K22,2)</f>
        <v>4</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171</v>
      </c>
      <c r="D24" s="3"/>
      <c r="E24" s="3"/>
      <c r="F24" s="3"/>
      <c r="G24" s="3"/>
      <c r="H24" s="17"/>
      <c r="I24" s="35"/>
      <c r="J24" s="17"/>
      <c r="K24" s="17"/>
      <c r="L24" s="3"/>
      <c r="M24" s="14">
        <f>SUM(M18:M23)</f>
        <v>53.81</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144</v>
      </c>
      <c r="D26" s="13"/>
      <c r="E26" s="13"/>
      <c r="F26" s="13"/>
      <c r="G26" s="13"/>
      <c r="H26" s="13"/>
      <c r="I26" s="33"/>
      <c r="J26" s="13"/>
      <c r="K26" s="3"/>
      <c r="L26" s="3"/>
      <c r="M26" s="15">
        <f>ROUND(+M24,0)</f>
        <v>54</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120</v>
      </c>
      <c r="D29" s="3"/>
      <c r="E29" s="3"/>
      <c r="F29" s="3"/>
      <c r="G29" s="3"/>
      <c r="H29" s="3"/>
      <c r="I29" s="31"/>
      <c r="J29" s="3"/>
      <c r="K29" s="3"/>
      <c r="L29" s="3"/>
      <c r="M29" s="27"/>
      <c r="N29" s="3"/>
    </row>
    <row r="30" spans="1:19" ht="15">
      <c r="A30" s="8">
        <v>8</v>
      </c>
      <c r="B30" s="8"/>
      <c r="C30" s="24" t="s">
        <v>180</v>
      </c>
      <c r="D30" s="3"/>
      <c r="E30" s="9">
        <f>+'Cost Category'!$C$18</f>
        <v>96.03</v>
      </c>
      <c r="F30" s="9"/>
      <c r="G30" s="3"/>
      <c r="H30" s="3"/>
      <c r="I30" s="31"/>
      <c r="J30" s="3"/>
      <c r="K30" s="31">
        <v>1</v>
      </c>
      <c r="L30" s="3"/>
      <c r="M30" s="9">
        <f>ROUND(+E30*K30,2)</f>
        <v>96.03</v>
      </c>
      <c r="N30" s="3"/>
    </row>
    <row r="31" spans="1:19" ht="15">
      <c r="A31" s="8">
        <f>A30+1</f>
        <v>9</v>
      </c>
      <c r="B31" s="8"/>
      <c r="C31" s="24" t="s">
        <v>181</v>
      </c>
      <c r="D31" s="3"/>
      <c r="E31" s="9">
        <f>+'Cost Category'!$C$21</f>
        <v>31.131965699999999</v>
      </c>
      <c r="F31" s="9"/>
      <c r="G31" s="3"/>
      <c r="H31" s="3"/>
      <c r="I31" s="31"/>
      <c r="J31" s="3"/>
      <c r="K31" s="31">
        <v>1</v>
      </c>
      <c r="L31" s="3"/>
      <c r="M31" s="9">
        <f>ROUND(+E31*K31,2)</f>
        <v>31.13</v>
      </c>
      <c r="N31" s="3"/>
    </row>
    <row r="32" spans="1:19" ht="15">
      <c r="A32" s="8">
        <f t="shared" ref="A32:A34" si="1">A31+1</f>
        <v>10</v>
      </c>
      <c r="B32" s="8"/>
      <c r="C32" s="24" t="s">
        <v>193</v>
      </c>
      <c r="D32" s="3"/>
      <c r="E32" s="3"/>
      <c r="F32" s="3"/>
      <c r="G32" s="9">
        <f>+'Cost Category'!$C$32</f>
        <v>0.92</v>
      </c>
      <c r="H32" s="9"/>
      <c r="I32" s="32">
        <v>1</v>
      </c>
      <c r="J32" s="9"/>
      <c r="K32" s="31"/>
      <c r="L32" s="3"/>
      <c r="M32" s="9">
        <f>+G32*I32</f>
        <v>0.92</v>
      </c>
      <c r="N32" s="3"/>
    </row>
    <row r="33" spans="1:15" ht="15">
      <c r="A33" s="8">
        <f t="shared" si="1"/>
        <v>11</v>
      </c>
      <c r="B33" s="8"/>
      <c r="C33" s="24" t="s">
        <v>192</v>
      </c>
      <c r="D33" s="3"/>
      <c r="E33" s="3"/>
      <c r="F33" s="3"/>
      <c r="G33" s="29">
        <f>+'Cost Category'!$C$34</f>
        <v>0</v>
      </c>
      <c r="H33" s="9"/>
      <c r="I33" s="32">
        <v>1</v>
      </c>
      <c r="J33" s="9"/>
      <c r="K33" s="31"/>
      <c r="L33" s="3"/>
      <c r="M33" s="9">
        <f>+G33*I33</f>
        <v>0</v>
      </c>
      <c r="N33" s="3"/>
    </row>
    <row r="34" spans="1:15" ht="15">
      <c r="A34" s="8">
        <f t="shared" si="1"/>
        <v>12</v>
      </c>
      <c r="B34" s="8"/>
      <c r="C34" s="24" t="s">
        <v>182</v>
      </c>
      <c r="D34" s="3"/>
      <c r="E34" s="9">
        <f>+'Cost Category'!$C$37</f>
        <v>5.33</v>
      </c>
      <c r="F34" s="9"/>
      <c r="G34" s="3"/>
      <c r="H34" s="3"/>
      <c r="I34" s="31"/>
      <c r="J34" s="3"/>
      <c r="K34" s="31">
        <v>1</v>
      </c>
      <c r="L34" s="3"/>
      <c r="M34" s="9">
        <f>ROUND(+E34*K34,2)</f>
        <v>5.33</v>
      </c>
      <c r="N34" s="3"/>
    </row>
    <row r="35" spans="1:15" ht="15">
      <c r="A35" s="8"/>
      <c r="B35" s="8"/>
      <c r="C35" s="3"/>
      <c r="D35" s="3"/>
      <c r="E35" s="9"/>
      <c r="F35" s="9"/>
      <c r="G35" s="3"/>
      <c r="H35" s="3"/>
      <c r="I35" s="31"/>
      <c r="J35" s="3"/>
      <c r="K35" s="3"/>
      <c r="L35" s="3"/>
      <c r="M35" s="9"/>
      <c r="N35" s="3"/>
    </row>
    <row r="36" spans="1:15" ht="15">
      <c r="A36" s="8">
        <v>13</v>
      </c>
      <c r="B36" s="8"/>
      <c r="C36" s="3" t="s">
        <v>171</v>
      </c>
      <c r="D36" s="3"/>
      <c r="E36" s="3"/>
      <c r="F36" s="3"/>
      <c r="G36" s="3"/>
      <c r="H36" s="17"/>
      <c r="I36" s="35"/>
      <c r="J36" s="17"/>
      <c r="K36" s="17"/>
      <c r="L36" s="3"/>
      <c r="M36" s="14">
        <f>SUM(M30:M35)</f>
        <v>133.41</v>
      </c>
      <c r="N36" s="3"/>
    </row>
    <row r="37" spans="1:15" ht="15">
      <c r="A37" s="8"/>
      <c r="B37" s="8"/>
      <c r="C37" s="3"/>
      <c r="D37" s="3"/>
      <c r="E37" s="3"/>
      <c r="F37" s="3"/>
      <c r="G37" s="3"/>
      <c r="H37" s="3"/>
      <c r="I37" s="31"/>
      <c r="J37" s="3"/>
      <c r="K37" s="3"/>
      <c r="L37" s="3"/>
      <c r="M37" s="9"/>
      <c r="N37" s="3"/>
    </row>
    <row r="38" spans="1:15" ht="16.5" thickBot="1">
      <c r="A38" s="8">
        <v>14</v>
      </c>
      <c r="B38" s="8"/>
      <c r="C38" s="13" t="s">
        <v>143</v>
      </c>
      <c r="D38" s="13"/>
      <c r="E38" s="13"/>
      <c r="F38" s="13"/>
      <c r="G38" s="13"/>
      <c r="H38" s="13"/>
      <c r="I38" s="33"/>
      <c r="J38" s="13"/>
      <c r="K38" s="3"/>
      <c r="L38" s="3"/>
      <c r="M38" s="15">
        <f>ROUND(+M36,0)</f>
        <v>133</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4"/>
    </row>
    <row r="42" spans="1:15" ht="15">
      <c r="A42" s="8"/>
      <c r="B42" s="8"/>
      <c r="C42" s="23" t="s">
        <v>121</v>
      </c>
      <c r="D42" s="3"/>
      <c r="E42" s="3"/>
      <c r="F42" s="3"/>
      <c r="G42" s="3"/>
      <c r="H42" s="3"/>
      <c r="I42" s="31"/>
      <c r="J42" s="3"/>
      <c r="K42" s="3"/>
      <c r="L42" s="3"/>
      <c r="M42" s="27"/>
    </row>
    <row r="43" spans="1:15" ht="15">
      <c r="A43" s="8">
        <v>15</v>
      </c>
      <c r="B43" s="8"/>
      <c r="C43" s="24" t="s">
        <v>180</v>
      </c>
      <c r="D43" s="3"/>
      <c r="E43" s="9">
        <f>+'Cost Category'!$C$18</f>
        <v>96.03</v>
      </c>
      <c r="F43" s="9"/>
      <c r="G43" s="3"/>
      <c r="H43" s="3"/>
      <c r="I43" s="31"/>
      <c r="J43" s="3"/>
      <c r="K43" s="3">
        <v>1.25</v>
      </c>
      <c r="L43" s="3"/>
      <c r="M43" s="9">
        <f>ROUND(+E43*K43,2)</f>
        <v>120.04</v>
      </c>
    </row>
    <row r="44" spans="1:15" ht="15">
      <c r="A44" s="8">
        <v>16</v>
      </c>
      <c r="B44" s="8"/>
      <c r="C44" s="24" t="s">
        <v>181</v>
      </c>
      <c r="D44" s="3"/>
      <c r="E44" s="9">
        <f>+'Cost Category'!$C$21</f>
        <v>31.131965699999999</v>
      </c>
      <c r="F44" s="9"/>
      <c r="G44" s="3"/>
      <c r="H44" s="3"/>
      <c r="I44" s="31"/>
      <c r="J44" s="3"/>
      <c r="K44" s="3">
        <v>1.25</v>
      </c>
      <c r="L44" s="3"/>
      <c r="M44" s="9">
        <f>ROUND(+E44*K44,2)</f>
        <v>38.909999999999997</v>
      </c>
    </row>
    <row r="45" spans="1:15" ht="15">
      <c r="A45" s="8">
        <v>17</v>
      </c>
      <c r="B45" s="8"/>
      <c r="C45" s="24" t="s">
        <v>193</v>
      </c>
      <c r="D45" s="3"/>
      <c r="E45" s="3"/>
      <c r="F45" s="3"/>
      <c r="G45" s="9">
        <f>+'Cost Category'!$C$32</f>
        <v>0.92</v>
      </c>
      <c r="H45" s="9"/>
      <c r="I45" s="32">
        <v>1</v>
      </c>
      <c r="J45" s="9"/>
      <c r="K45" s="3"/>
      <c r="L45" s="3"/>
      <c r="M45" s="9">
        <f>+G45*I45</f>
        <v>0.92</v>
      </c>
    </row>
    <row r="46" spans="1:15" ht="15">
      <c r="A46" s="8">
        <v>18</v>
      </c>
      <c r="B46" s="8"/>
      <c r="C46" s="24" t="s">
        <v>192</v>
      </c>
      <c r="D46" s="3"/>
      <c r="E46" s="3"/>
      <c r="F46" s="3"/>
      <c r="G46" s="29">
        <f>+'Cost Category'!$C$34</f>
        <v>0</v>
      </c>
      <c r="H46" s="9"/>
      <c r="I46" s="32">
        <v>1</v>
      </c>
      <c r="J46" s="9"/>
      <c r="K46" s="3"/>
      <c r="L46" s="3"/>
      <c r="M46" s="9">
        <f>+G46*I46</f>
        <v>0</v>
      </c>
    </row>
    <row r="47" spans="1:15" ht="15">
      <c r="A47" s="8">
        <v>19</v>
      </c>
      <c r="B47" s="8"/>
      <c r="C47" s="24" t="s">
        <v>182</v>
      </c>
      <c r="D47" s="3"/>
      <c r="E47" s="9">
        <f>+'Cost Category'!$C$37</f>
        <v>5.33</v>
      </c>
      <c r="F47" s="9"/>
      <c r="G47" s="3"/>
      <c r="H47" s="3"/>
      <c r="I47" s="31"/>
      <c r="J47" s="3"/>
      <c r="K47" s="3">
        <v>1.25</v>
      </c>
      <c r="L47" s="3"/>
      <c r="M47" s="9">
        <f>ROUND(+E47*K47,2)</f>
        <v>6.66</v>
      </c>
    </row>
    <row r="48" spans="1:15" ht="15">
      <c r="A48" s="8"/>
      <c r="B48" s="8"/>
      <c r="C48" s="3"/>
      <c r="D48" s="3"/>
      <c r="E48" s="9"/>
      <c r="F48" s="9"/>
      <c r="G48" s="3"/>
      <c r="H48" s="3"/>
      <c r="I48" s="31"/>
      <c r="J48" s="3"/>
      <c r="K48" s="3"/>
      <c r="L48" s="3"/>
      <c r="M48" s="9"/>
    </row>
    <row r="49" spans="1:13" ht="15">
      <c r="A49" s="8">
        <v>20</v>
      </c>
      <c r="B49" s="8"/>
      <c r="C49" s="3" t="s">
        <v>171</v>
      </c>
      <c r="D49" s="3"/>
      <c r="E49" s="3"/>
      <c r="F49" s="3"/>
      <c r="G49" s="3"/>
      <c r="H49" s="17"/>
      <c r="I49" s="35"/>
      <c r="J49" s="17"/>
      <c r="K49" s="17"/>
      <c r="L49" s="3"/>
      <c r="M49" s="14">
        <f>SUM(M43:M48)</f>
        <v>166.52999999999997</v>
      </c>
    </row>
    <row r="50" spans="1:13" ht="15">
      <c r="A50" s="8"/>
      <c r="B50" s="8"/>
      <c r="C50" s="3"/>
      <c r="D50" s="3"/>
      <c r="E50" s="3"/>
      <c r="F50" s="3"/>
      <c r="G50" s="3"/>
      <c r="H50" s="3"/>
      <c r="I50" s="31"/>
      <c r="J50" s="3"/>
      <c r="K50" s="3"/>
      <c r="L50" s="3"/>
      <c r="M50" s="9"/>
    </row>
    <row r="51" spans="1:13" ht="16.5" thickBot="1">
      <c r="A51" s="8">
        <v>21</v>
      </c>
      <c r="B51" s="8"/>
      <c r="C51" s="13" t="s">
        <v>142</v>
      </c>
      <c r="D51" s="13"/>
      <c r="E51" s="13"/>
      <c r="F51" s="13"/>
      <c r="G51" s="13"/>
      <c r="H51" s="13"/>
      <c r="I51" s="33"/>
      <c r="J51" s="13"/>
      <c r="K51" s="3"/>
      <c r="L51" s="3"/>
      <c r="M51" s="15">
        <f>ROUND(+M49,0)</f>
        <v>167</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0.7" right="0.7" top="0.75" bottom="0.75" header="0.3" footer="0.3"/>
  <pageSetup scale="67" orientation="portrait" r:id="rId1"/>
  <headerFooter>
    <oddHeader>&amp;RWP JRD Discretionary Services
&amp;P of &amp;N</oddHead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2:S52"/>
  <sheetViews>
    <sheetView zoomScale="87" zoomScaleNormal="87" workbookViewId="0">
      <selection activeCell="A8" sqref="A8"/>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485</v>
      </c>
      <c r="B3" s="561"/>
      <c r="C3" s="562"/>
      <c r="D3" s="562"/>
      <c r="E3" s="562"/>
      <c r="F3" s="562"/>
      <c r="G3" s="562"/>
      <c r="H3" s="562"/>
      <c r="I3" s="562"/>
      <c r="J3" s="562"/>
      <c r="K3" s="562"/>
      <c r="L3" s="562"/>
      <c r="M3" s="562"/>
      <c r="N3" s="3"/>
      <c r="O3" s="3"/>
      <c r="P3" s="3"/>
      <c r="Q3" s="3"/>
      <c r="R3" s="3"/>
      <c r="S3" s="3"/>
    </row>
    <row r="4" spans="1:19" ht="15.75">
      <c r="A4" s="563" t="str">
        <f>'DCS.7.10'!A4</f>
        <v>FOR THE YEAR ENDED DECEMBER 31, 2023</v>
      </c>
      <c r="B4" s="563"/>
      <c r="C4" s="563"/>
      <c r="D4" s="563"/>
      <c r="E4" s="563"/>
      <c r="F4" s="563"/>
      <c r="G4" s="563"/>
      <c r="H4" s="563"/>
      <c r="I4" s="563"/>
      <c r="J4" s="563"/>
      <c r="K4" s="563"/>
      <c r="L4" s="563"/>
      <c r="M4" s="563"/>
      <c r="N4" s="342"/>
      <c r="O4" s="342"/>
      <c r="P4" s="342"/>
      <c r="Q4" s="342"/>
      <c r="R4" s="342"/>
      <c r="S4" s="342"/>
    </row>
    <row r="5" spans="1:19" ht="15">
      <c r="A5" s="3"/>
      <c r="B5" s="3"/>
      <c r="C5" s="3"/>
      <c r="D5" s="3"/>
      <c r="E5" s="3"/>
      <c r="F5" s="3"/>
      <c r="G5" s="3"/>
      <c r="H5" s="3"/>
      <c r="I5" s="3"/>
      <c r="J5" s="3"/>
      <c r="K5" s="3"/>
      <c r="L5" s="3"/>
      <c r="M5" s="3"/>
      <c r="N5" s="3"/>
      <c r="O5" s="3"/>
      <c r="P5" s="3"/>
      <c r="Q5" s="3"/>
      <c r="R5" s="3"/>
      <c r="S5" s="3"/>
    </row>
    <row r="6" spans="1:19" ht="15.75">
      <c r="A6" s="3"/>
      <c r="B6" s="3"/>
      <c r="C6" s="340"/>
      <c r="D6" s="340"/>
      <c r="E6" s="340"/>
      <c r="F6" s="340"/>
      <c r="G6" s="340"/>
      <c r="H6" s="340"/>
      <c r="I6" s="340"/>
      <c r="J6" s="340"/>
      <c r="K6" s="3"/>
      <c r="L6" s="3"/>
      <c r="M6" s="3"/>
      <c r="N6" s="3"/>
      <c r="O6" s="3"/>
      <c r="P6" s="3"/>
      <c r="Q6" s="3"/>
      <c r="R6" s="3"/>
      <c r="S6" s="3"/>
    </row>
    <row r="7" spans="1:19" ht="15.75">
      <c r="A7" s="552" t="str">
        <f>'DCS.7.10'!A7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1.25" customHeight="1">
      <c r="A11" s="555" t="s">
        <v>119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3" t="s">
        <v>169</v>
      </c>
      <c r="B13" s="343"/>
      <c r="C13" s="18"/>
      <c r="D13" s="18"/>
      <c r="E13" s="559" t="s">
        <v>173</v>
      </c>
      <c r="F13" s="559"/>
      <c r="G13" s="559"/>
      <c r="H13" s="341"/>
      <c r="I13" s="341" t="s">
        <v>200</v>
      </c>
      <c r="J13" s="341"/>
      <c r="K13" s="341" t="s">
        <v>200</v>
      </c>
      <c r="L13" s="341"/>
      <c r="M13" s="341" t="s">
        <v>178</v>
      </c>
      <c r="N13" s="3"/>
      <c r="O13" s="3"/>
      <c r="P13" s="3"/>
      <c r="Q13" s="3"/>
      <c r="R13" s="3"/>
      <c r="S13" s="3"/>
    </row>
    <row r="14" spans="1:19" ht="15.75">
      <c r="A14" s="11" t="s">
        <v>170</v>
      </c>
      <c r="B14" s="341"/>
      <c r="C14" s="345" t="s">
        <v>194</v>
      </c>
      <c r="D14" s="341"/>
      <c r="E14" s="19" t="s">
        <v>176</v>
      </c>
      <c r="F14" s="341"/>
      <c r="G14" s="11" t="s">
        <v>177</v>
      </c>
      <c r="H14" s="341"/>
      <c r="I14" s="19" t="s">
        <v>201</v>
      </c>
      <c r="J14" s="341"/>
      <c r="K14" s="11" t="s">
        <v>175</v>
      </c>
      <c r="L14" s="341"/>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231</v>
      </c>
      <c r="D17" s="3"/>
      <c r="E17" s="3"/>
      <c r="F17" s="3"/>
      <c r="G17" s="3"/>
      <c r="H17" s="3"/>
      <c r="I17" s="31"/>
      <c r="J17" s="3"/>
      <c r="K17" s="3"/>
      <c r="L17" s="3"/>
      <c r="M17" s="27"/>
      <c r="N17" s="3"/>
      <c r="O17" s="3"/>
      <c r="P17" s="3"/>
      <c r="Q17" s="3"/>
      <c r="R17" s="3"/>
      <c r="S17" s="3"/>
    </row>
    <row r="18" spans="1:19" ht="15">
      <c r="A18" s="8">
        <v>1</v>
      </c>
      <c r="B18" s="8"/>
      <c r="C18" s="24" t="s">
        <v>180</v>
      </c>
      <c r="D18" s="3"/>
      <c r="E18" s="9">
        <f>+'Cost Category'!$C$18</f>
        <v>96.03</v>
      </c>
      <c r="F18" s="9"/>
      <c r="G18" s="3"/>
      <c r="H18" s="3"/>
      <c r="I18" s="31"/>
      <c r="J18" s="3"/>
      <c r="K18" s="3">
        <v>0.75</v>
      </c>
      <c r="L18" s="3"/>
      <c r="M18" s="9">
        <f>ROUND(+E18*K18,2)</f>
        <v>72.02</v>
      </c>
      <c r="N18" s="3"/>
      <c r="O18" s="3"/>
      <c r="P18" s="3"/>
      <c r="Q18" s="3"/>
      <c r="R18" s="3"/>
      <c r="S18" s="3"/>
    </row>
    <row r="19" spans="1:19" ht="15">
      <c r="A19" s="8">
        <v>2</v>
      </c>
      <c r="B19" s="8"/>
      <c r="C19" s="24" t="s">
        <v>181</v>
      </c>
      <c r="D19" s="3"/>
      <c r="E19" s="9">
        <f>+'Cost Category'!$C$21</f>
        <v>31.131965699999999</v>
      </c>
      <c r="F19" s="9"/>
      <c r="G19" s="3"/>
      <c r="H19" s="3"/>
      <c r="I19" s="31"/>
      <c r="J19" s="3"/>
      <c r="K19" s="3">
        <v>0.75</v>
      </c>
      <c r="L19" s="3"/>
      <c r="M19" s="9">
        <f>ROUND(+E19*K19,2)</f>
        <v>23.35</v>
      </c>
      <c r="N19" s="3"/>
      <c r="O19" s="3"/>
      <c r="P19" s="3"/>
      <c r="Q19" s="3"/>
      <c r="R19" s="3"/>
      <c r="S19" s="3"/>
    </row>
    <row r="20" spans="1:19" ht="15">
      <c r="A20" s="8">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182</v>
      </c>
      <c r="D22" s="3"/>
      <c r="E22" s="9">
        <f>+'Cost Category'!$C$37</f>
        <v>5.33</v>
      </c>
      <c r="F22" s="9"/>
      <c r="G22" s="3"/>
      <c r="H22" s="3"/>
      <c r="I22" s="31"/>
      <c r="J22" s="3"/>
      <c r="K22" s="3">
        <v>0.75</v>
      </c>
      <c r="L22" s="3"/>
      <c r="M22" s="9">
        <f>ROUND(+E22*K22,2)</f>
        <v>4</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171</v>
      </c>
      <c r="D24" s="3"/>
      <c r="E24" s="3"/>
      <c r="F24" s="3"/>
      <c r="G24" s="3"/>
      <c r="H24" s="17"/>
      <c r="I24" s="35"/>
      <c r="J24" s="17"/>
      <c r="K24" s="17"/>
      <c r="L24" s="3"/>
      <c r="M24" s="14">
        <f>SUM(M18:M23)</f>
        <v>100.29</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144</v>
      </c>
      <c r="D26" s="13"/>
      <c r="E26" s="13"/>
      <c r="F26" s="13"/>
      <c r="G26" s="13"/>
      <c r="H26" s="13"/>
      <c r="I26" s="33"/>
      <c r="J26" s="13"/>
      <c r="K26" s="3"/>
      <c r="L26" s="3"/>
      <c r="M26" s="15">
        <f>ROUND(+M24,0)</f>
        <v>100</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120</v>
      </c>
      <c r="D29" s="3"/>
      <c r="E29" s="3"/>
      <c r="F29" s="3"/>
      <c r="G29" s="3"/>
      <c r="H29" s="3"/>
      <c r="I29" s="31"/>
      <c r="J29" s="3"/>
      <c r="K29" s="3"/>
      <c r="L29" s="3"/>
      <c r="M29" s="27"/>
      <c r="N29" s="3"/>
    </row>
    <row r="30" spans="1:19" ht="15">
      <c r="A30" s="8">
        <v>8</v>
      </c>
      <c r="B30" s="8"/>
      <c r="C30" s="24" t="s">
        <v>180</v>
      </c>
      <c r="D30" s="3"/>
      <c r="E30" s="9">
        <f>+'Cost Category'!$C$18</f>
        <v>96.03</v>
      </c>
      <c r="F30" s="9"/>
      <c r="G30" s="3"/>
      <c r="H30" s="3"/>
      <c r="I30" s="31"/>
      <c r="J30" s="3"/>
      <c r="K30" s="3">
        <v>1.25</v>
      </c>
      <c r="L30" s="3"/>
      <c r="M30" s="9">
        <f>ROUND(+E30*K30,2)</f>
        <v>120.04</v>
      </c>
      <c r="N30" s="3"/>
    </row>
    <row r="31" spans="1:19" ht="15">
      <c r="A31" s="8">
        <v>9</v>
      </c>
      <c r="B31" s="8"/>
      <c r="C31" s="24" t="s">
        <v>181</v>
      </c>
      <c r="D31" s="3"/>
      <c r="E31" s="9">
        <f>+'Cost Category'!$C$21</f>
        <v>31.131965699999999</v>
      </c>
      <c r="F31" s="9"/>
      <c r="G31" s="3"/>
      <c r="H31" s="3"/>
      <c r="I31" s="31"/>
      <c r="J31" s="3"/>
      <c r="K31" s="3">
        <v>1.25</v>
      </c>
      <c r="L31" s="3"/>
      <c r="M31" s="9">
        <f>ROUND(+E31*K31,2)</f>
        <v>38.909999999999997</v>
      </c>
      <c r="N31" s="3"/>
    </row>
    <row r="32" spans="1:19" ht="15">
      <c r="A32" s="8">
        <v>10</v>
      </c>
      <c r="B32" s="8"/>
      <c r="C32" s="24" t="s">
        <v>193</v>
      </c>
      <c r="D32" s="3"/>
      <c r="E32" s="3"/>
      <c r="F32" s="3"/>
      <c r="G32" s="9">
        <f>+'Cost Category'!$C$32</f>
        <v>0.92</v>
      </c>
      <c r="H32" s="9"/>
      <c r="I32" s="32">
        <v>1</v>
      </c>
      <c r="J32" s="9"/>
      <c r="K32" s="3"/>
      <c r="L32" s="3"/>
      <c r="M32" s="9">
        <f>+G32*I32</f>
        <v>0.92</v>
      </c>
      <c r="N32" s="3"/>
    </row>
    <row r="33" spans="1:15" ht="15">
      <c r="A33" s="8">
        <v>11</v>
      </c>
      <c r="B33" s="8"/>
      <c r="C33" s="24" t="s">
        <v>192</v>
      </c>
      <c r="D33" s="3"/>
      <c r="E33" s="3"/>
      <c r="F33" s="3"/>
      <c r="G33" s="29">
        <f>+'Cost Category'!$C$34</f>
        <v>0</v>
      </c>
      <c r="H33" s="9"/>
      <c r="I33" s="32">
        <v>1</v>
      </c>
      <c r="J33" s="9"/>
      <c r="K33" s="3"/>
      <c r="L33" s="3"/>
      <c r="M33" s="9">
        <f>+G33*I33</f>
        <v>0</v>
      </c>
      <c r="N33" s="3"/>
    </row>
    <row r="34" spans="1:15" ht="15">
      <c r="A34" s="8">
        <v>12</v>
      </c>
      <c r="B34" s="8"/>
      <c r="C34" s="24" t="s">
        <v>182</v>
      </c>
      <c r="D34" s="3"/>
      <c r="E34" s="9">
        <f>+'Cost Category'!$C$37</f>
        <v>5.33</v>
      </c>
      <c r="F34" s="9"/>
      <c r="G34" s="3"/>
      <c r="H34" s="3"/>
      <c r="I34" s="31"/>
      <c r="J34" s="3"/>
      <c r="K34" s="3">
        <v>1.25</v>
      </c>
      <c r="L34" s="3"/>
      <c r="M34" s="9">
        <f>ROUND(+E34*K34,2)</f>
        <v>6.66</v>
      </c>
      <c r="N34" s="3"/>
    </row>
    <row r="35" spans="1:15" ht="15">
      <c r="A35" s="8"/>
      <c r="B35" s="8"/>
      <c r="C35" s="3"/>
      <c r="D35" s="3"/>
      <c r="E35" s="9"/>
      <c r="F35" s="9"/>
      <c r="G35" s="3"/>
      <c r="H35" s="3"/>
      <c r="I35" s="31"/>
      <c r="J35" s="3"/>
      <c r="K35" s="3"/>
      <c r="L35" s="3"/>
      <c r="M35" s="9"/>
      <c r="N35" s="3"/>
    </row>
    <row r="36" spans="1:15" ht="15">
      <c r="A36" s="8">
        <v>13</v>
      </c>
      <c r="B36" s="8"/>
      <c r="C36" s="3" t="s">
        <v>171</v>
      </c>
      <c r="D36" s="3"/>
      <c r="E36" s="3"/>
      <c r="F36" s="3"/>
      <c r="G36" s="3"/>
      <c r="H36" s="17"/>
      <c r="I36" s="35"/>
      <c r="J36" s="17"/>
      <c r="K36" s="17"/>
      <c r="L36" s="3"/>
      <c r="M36" s="14">
        <f>SUM(M30:M35)</f>
        <v>166.52999999999997</v>
      </c>
      <c r="N36" s="3"/>
    </row>
    <row r="37" spans="1:15" ht="15">
      <c r="A37" s="8"/>
      <c r="B37" s="8"/>
      <c r="C37" s="3"/>
      <c r="D37" s="3"/>
      <c r="E37" s="3"/>
      <c r="F37" s="3"/>
      <c r="G37" s="3"/>
      <c r="H37" s="3"/>
      <c r="I37" s="31"/>
      <c r="J37" s="3"/>
      <c r="K37" s="3"/>
      <c r="L37" s="3"/>
      <c r="M37" s="9"/>
      <c r="N37" s="3"/>
    </row>
    <row r="38" spans="1:15" ht="16.5" thickBot="1">
      <c r="A38" s="8">
        <v>14</v>
      </c>
      <c r="B38" s="8"/>
      <c r="C38" s="13" t="s">
        <v>143</v>
      </c>
      <c r="D38" s="13"/>
      <c r="E38" s="13"/>
      <c r="F38" s="13"/>
      <c r="G38" s="13"/>
      <c r="H38" s="13"/>
      <c r="I38" s="33"/>
      <c r="J38" s="13"/>
      <c r="K38" s="3"/>
      <c r="L38" s="3"/>
      <c r="M38" s="15">
        <f>ROUND(+M36,0)</f>
        <v>167</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4"/>
    </row>
    <row r="42" spans="1:15" ht="15">
      <c r="A42" s="8"/>
      <c r="B42" s="8"/>
      <c r="C42" s="23" t="s">
        <v>121</v>
      </c>
      <c r="D42" s="3"/>
      <c r="E42" s="3"/>
      <c r="F42" s="3"/>
      <c r="G42" s="3"/>
      <c r="H42" s="3"/>
      <c r="I42" s="31"/>
      <c r="J42" s="3"/>
      <c r="K42" s="3"/>
      <c r="L42" s="3"/>
      <c r="M42" s="27"/>
    </row>
    <row r="43" spans="1:15" ht="15">
      <c r="A43" s="8">
        <v>15</v>
      </c>
      <c r="B43" s="8"/>
      <c r="C43" s="24" t="s">
        <v>180</v>
      </c>
      <c r="D43" s="3"/>
      <c r="E43" s="9">
        <f>+'Cost Category'!$C$18</f>
        <v>96.03</v>
      </c>
      <c r="F43" s="9"/>
      <c r="G43" s="3"/>
      <c r="H43" s="3"/>
      <c r="I43" s="31"/>
      <c r="J43" s="3"/>
      <c r="K43" s="3">
        <v>1.25</v>
      </c>
      <c r="L43" s="3"/>
      <c r="M43" s="9">
        <f>ROUND(+E43*K43,2)</f>
        <v>120.04</v>
      </c>
    </row>
    <row r="44" spans="1:15" ht="15">
      <c r="A44" s="8">
        <v>16</v>
      </c>
      <c r="B44" s="8"/>
      <c r="C44" s="24" t="s">
        <v>181</v>
      </c>
      <c r="D44" s="3"/>
      <c r="E44" s="9">
        <f>+'Cost Category'!$C$21</f>
        <v>31.131965699999999</v>
      </c>
      <c r="F44" s="9"/>
      <c r="G44" s="3"/>
      <c r="H44" s="3"/>
      <c r="I44" s="31"/>
      <c r="J44" s="3"/>
      <c r="K44" s="3">
        <v>1.25</v>
      </c>
      <c r="L44" s="3"/>
      <c r="M44" s="9">
        <f>ROUND(+E44*K44,2)</f>
        <v>38.909999999999997</v>
      </c>
    </row>
    <row r="45" spans="1:15" ht="15">
      <c r="A45" s="8">
        <v>17</v>
      </c>
      <c r="B45" s="8"/>
      <c r="C45" s="24" t="s">
        <v>193</v>
      </c>
      <c r="D45" s="3"/>
      <c r="E45" s="3"/>
      <c r="F45" s="3"/>
      <c r="G45" s="9">
        <f>+'Cost Category'!$C$32</f>
        <v>0.92</v>
      </c>
      <c r="H45" s="9"/>
      <c r="I45" s="32">
        <v>1</v>
      </c>
      <c r="J45" s="9"/>
      <c r="K45" s="3"/>
      <c r="L45" s="3"/>
      <c r="M45" s="9">
        <f>+G45*I45</f>
        <v>0.92</v>
      </c>
    </row>
    <row r="46" spans="1:15" ht="15">
      <c r="A46" s="8">
        <v>18</v>
      </c>
      <c r="B46" s="8"/>
      <c r="C46" s="24" t="s">
        <v>192</v>
      </c>
      <c r="D46" s="3"/>
      <c r="E46" s="3"/>
      <c r="F46" s="3"/>
      <c r="G46" s="29">
        <f>+'Cost Category'!$C$34</f>
        <v>0</v>
      </c>
      <c r="H46" s="9"/>
      <c r="I46" s="32">
        <v>1</v>
      </c>
      <c r="J46" s="9"/>
      <c r="K46" s="3"/>
      <c r="L46" s="3"/>
      <c r="M46" s="9">
        <f>+G46*I46</f>
        <v>0</v>
      </c>
    </row>
    <row r="47" spans="1:15" ht="15">
      <c r="A47" s="8">
        <v>19</v>
      </c>
      <c r="B47" s="8"/>
      <c r="C47" s="24" t="s">
        <v>182</v>
      </c>
      <c r="D47" s="3"/>
      <c r="E47" s="9">
        <f>+'Cost Category'!$C$37</f>
        <v>5.33</v>
      </c>
      <c r="F47" s="9"/>
      <c r="G47" s="3"/>
      <c r="H47" s="3"/>
      <c r="I47" s="31"/>
      <c r="J47" s="3"/>
      <c r="K47" s="3">
        <v>1.25</v>
      </c>
      <c r="L47" s="3"/>
      <c r="M47" s="9">
        <f>ROUND(+E47*K47,2)</f>
        <v>6.66</v>
      </c>
    </row>
    <row r="48" spans="1:15" ht="15">
      <c r="A48" s="8"/>
      <c r="B48" s="8"/>
      <c r="C48" s="3"/>
      <c r="D48" s="3"/>
      <c r="E48" s="9"/>
      <c r="F48" s="9"/>
      <c r="G48" s="3"/>
      <c r="H48" s="3"/>
      <c r="I48" s="31"/>
      <c r="J48" s="3"/>
      <c r="K48" s="3"/>
      <c r="L48" s="3"/>
      <c r="M48" s="9"/>
    </row>
    <row r="49" spans="1:13" ht="15">
      <c r="A49" s="8">
        <v>20</v>
      </c>
      <c r="B49" s="8"/>
      <c r="C49" s="3" t="s">
        <v>171</v>
      </c>
      <c r="D49" s="3"/>
      <c r="E49" s="3"/>
      <c r="F49" s="3"/>
      <c r="G49" s="3"/>
      <c r="H49" s="17"/>
      <c r="I49" s="35"/>
      <c r="J49" s="17"/>
      <c r="K49" s="17"/>
      <c r="L49" s="3"/>
      <c r="M49" s="14">
        <f>SUM(M43:M48)</f>
        <v>166.52999999999997</v>
      </c>
    </row>
    <row r="50" spans="1:13" ht="15">
      <c r="A50" s="8"/>
      <c r="B50" s="8"/>
      <c r="C50" s="3"/>
      <c r="D50" s="3"/>
      <c r="E50" s="3"/>
      <c r="F50" s="3"/>
      <c r="G50" s="3"/>
      <c r="H50" s="3"/>
      <c r="I50" s="31"/>
      <c r="J50" s="3"/>
      <c r="K50" s="3"/>
      <c r="L50" s="3"/>
      <c r="M50" s="9"/>
    </row>
    <row r="51" spans="1:13" ht="16.5" thickBot="1">
      <c r="A51" s="8">
        <v>21</v>
      </c>
      <c r="B51" s="8"/>
      <c r="C51" s="13" t="s">
        <v>142</v>
      </c>
      <c r="D51" s="13"/>
      <c r="E51" s="13"/>
      <c r="F51" s="13"/>
      <c r="G51" s="13"/>
      <c r="H51" s="13"/>
      <c r="I51" s="33"/>
      <c r="J51" s="13"/>
      <c r="K51" s="3"/>
      <c r="L51" s="3"/>
      <c r="M51" s="15">
        <f>ROUND(+M49,0)</f>
        <v>167</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0.7" right="0.7" top="0.75" bottom="0.75" header="0.3" footer="0.3"/>
  <pageSetup scale="67" orientation="portrait" r:id="rId1"/>
  <headerFooter>
    <oddHeader>&amp;RWP JRD Discretionary Services
&amp;P of &amp;N</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2:S52"/>
  <sheetViews>
    <sheetView zoomScale="90" zoomScaleNormal="90" workbookViewId="0">
      <selection activeCell="C8" sqref="C8"/>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486</v>
      </c>
      <c r="B3" s="561"/>
      <c r="C3" s="562"/>
      <c r="D3" s="562"/>
      <c r="E3" s="562"/>
      <c r="F3" s="562"/>
      <c r="G3" s="562"/>
      <c r="H3" s="562"/>
      <c r="I3" s="562"/>
      <c r="J3" s="562"/>
      <c r="K3" s="562"/>
      <c r="L3" s="562"/>
      <c r="M3" s="562"/>
      <c r="N3" s="3"/>
      <c r="O3" s="3"/>
      <c r="P3" s="3"/>
      <c r="Q3" s="3"/>
      <c r="R3" s="3"/>
      <c r="S3" s="3"/>
    </row>
    <row r="4" spans="1:19" ht="15.75">
      <c r="A4" s="563" t="str">
        <f>'DCS.7.11'!A4</f>
        <v>FOR THE YEAR ENDED DECEMBER 31, 2023</v>
      </c>
      <c r="B4" s="563"/>
      <c r="C4" s="563"/>
      <c r="D4" s="563"/>
      <c r="E4" s="563"/>
      <c r="F4" s="563"/>
      <c r="G4" s="563"/>
      <c r="H4" s="563"/>
      <c r="I4" s="563"/>
      <c r="J4" s="563"/>
      <c r="K4" s="563"/>
      <c r="L4" s="563"/>
      <c r="M4" s="563"/>
      <c r="N4" s="342"/>
      <c r="O4" s="342"/>
      <c r="P4" s="342"/>
      <c r="Q4" s="342"/>
      <c r="R4" s="342"/>
      <c r="S4" s="342"/>
    </row>
    <row r="5" spans="1:19" ht="15">
      <c r="A5" s="3"/>
      <c r="B5" s="3"/>
      <c r="C5" s="3"/>
      <c r="D5" s="3"/>
      <c r="E5" s="3"/>
      <c r="F5" s="3"/>
      <c r="G5" s="3"/>
      <c r="H5" s="3"/>
      <c r="I5" s="3"/>
      <c r="J5" s="3"/>
      <c r="K5" s="3"/>
      <c r="L5" s="3"/>
      <c r="M5" s="3"/>
      <c r="N5" s="3"/>
      <c r="O5" s="3"/>
      <c r="P5" s="3"/>
      <c r="Q5" s="3"/>
      <c r="R5" s="3"/>
      <c r="S5" s="3"/>
    </row>
    <row r="6" spans="1:19" ht="15.75">
      <c r="A6" s="3"/>
      <c r="B6" s="3"/>
      <c r="C6" s="340"/>
      <c r="D6" s="340"/>
      <c r="E6" s="340"/>
      <c r="F6" s="340"/>
      <c r="G6" s="340"/>
      <c r="H6" s="340"/>
      <c r="I6" s="340"/>
      <c r="J6" s="340"/>
      <c r="K6" s="3"/>
      <c r="L6" s="3"/>
      <c r="M6" s="3"/>
      <c r="N6" s="3"/>
      <c r="O6" s="3"/>
      <c r="P6" s="3"/>
      <c r="Q6" s="3"/>
      <c r="R6" s="3"/>
      <c r="S6" s="3"/>
    </row>
    <row r="7" spans="1:19" ht="15.75">
      <c r="A7" s="552" t="str">
        <f>'DCS.7.11'!A7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1.25" customHeight="1">
      <c r="A11" s="555" t="s">
        <v>119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3" t="s">
        <v>169</v>
      </c>
      <c r="B13" s="343"/>
      <c r="C13" s="18"/>
      <c r="D13" s="18"/>
      <c r="E13" s="559" t="s">
        <v>173</v>
      </c>
      <c r="F13" s="559"/>
      <c r="G13" s="559"/>
      <c r="H13" s="341"/>
      <c r="I13" s="341" t="s">
        <v>200</v>
      </c>
      <c r="J13" s="341"/>
      <c r="K13" s="341" t="s">
        <v>200</v>
      </c>
      <c r="L13" s="341"/>
      <c r="M13" s="341" t="s">
        <v>178</v>
      </c>
      <c r="N13" s="3"/>
      <c r="O13" s="3"/>
      <c r="P13" s="3"/>
      <c r="Q13" s="3"/>
      <c r="R13" s="3"/>
      <c r="S13" s="3"/>
    </row>
    <row r="14" spans="1:19" ht="15.75">
      <c r="A14" s="11" t="s">
        <v>170</v>
      </c>
      <c r="B14" s="341"/>
      <c r="C14" s="345" t="s">
        <v>194</v>
      </c>
      <c r="D14" s="341"/>
      <c r="E14" s="19" t="s">
        <v>176</v>
      </c>
      <c r="F14" s="341"/>
      <c r="G14" s="11" t="s">
        <v>177</v>
      </c>
      <c r="H14" s="341"/>
      <c r="I14" s="19" t="s">
        <v>201</v>
      </c>
      <c r="J14" s="341"/>
      <c r="K14" s="11" t="s">
        <v>175</v>
      </c>
      <c r="L14" s="341"/>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231</v>
      </c>
      <c r="D17" s="3"/>
      <c r="E17" s="3"/>
      <c r="F17" s="3"/>
      <c r="G17" s="3"/>
      <c r="H17" s="3"/>
      <c r="I17" s="31"/>
      <c r="J17" s="3"/>
      <c r="K17" s="3"/>
      <c r="L17" s="3"/>
      <c r="M17" s="27"/>
      <c r="N17" s="3"/>
      <c r="O17" s="3"/>
      <c r="P17" s="3"/>
      <c r="Q17" s="3"/>
      <c r="R17" s="3"/>
      <c r="S17" s="3"/>
    </row>
    <row r="18" spans="1:19" ht="15">
      <c r="A18" s="8">
        <v>1</v>
      </c>
      <c r="B18" s="8"/>
      <c r="C18" s="24" t="s">
        <v>180</v>
      </c>
      <c r="D18" s="3"/>
      <c r="E18" s="9">
        <f>+'Cost Category'!$C$25</f>
        <v>49.23</v>
      </c>
      <c r="F18" s="9"/>
      <c r="G18" s="3"/>
      <c r="H18" s="3"/>
      <c r="I18" s="31"/>
      <c r="J18" s="3"/>
      <c r="K18" s="3">
        <v>0.75</v>
      </c>
      <c r="L18" s="3"/>
      <c r="M18" s="9">
        <f>ROUND(+E18*K18,2)</f>
        <v>36.92</v>
      </c>
      <c r="N18" s="3"/>
      <c r="O18" s="3"/>
      <c r="P18" s="3"/>
      <c r="Q18" s="3"/>
      <c r="R18" s="3"/>
      <c r="S18" s="3"/>
    </row>
    <row r="19" spans="1:19" ht="15">
      <c r="A19" s="8">
        <v>2</v>
      </c>
      <c r="B19" s="8"/>
      <c r="C19" s="24" t="s">
        <v>181</v>
      </c>
      <c r="D19" s="3"/>
      <c r="E19" s="9">
        <f>+'Cost Category'!$C$26</f>
        <v>15.959873699999997</v>
      </c>
      <c r="F19" s="9"/>
      <c r="G19" s="3"/>
      <c r="H19" s="3"/>
      <c r="I19" s="31"/>
      <c r="J19" s="3"/>
      <c r="K19" s="3">
        <v>0.75</v>
      </c>
      <c r="L19" s="3"/>
      <c r="M19" s="9">
        <f>ROUND(+E19*K19,2)</f>
        <v>11.97</v>
      </c>
      <c r="N19" s="3"/>
      <c r="O19" s="3"/>
      <c r="P19" s="3"/>
      <c r="Q19" s="3"/>
      <c r="R19" s="3"/>
      <c r="S19" s="3"/>
    </row>
    <row r="20" spans="1:19" ht="15">
      <c r="A20" s="8">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182</v>
      </c>
      <c r="D22" s="3"/>
      <c r="E22" s="9">
        <f>+'Cost Category'!$C$37</f>
        <v>5.33</v>
      </c>
      <c r="F22" s="9"/>
      <c r="G22" s="3"/>
      <c r="H22" s="3"/>
      <c r="I22" s="31"/>
      <c r="J22" s="3"/>
      <c r="K22" s="3">
        <v>0.75</v>
      </c>
      <c r="L22" s="3"/>
      <c r="M22" s="9">
        <f>ROUND(+E22*K22,2)</f>
        <v>4</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171</v>
      </c>
      <c r="D24" s="3"/>
      <c r="E24" s="3"/>
      <c r="F24" s="3"/>
      <c r="G24" s="3"/>
      <c r="H24" s="17"/>
      <c r="I24" s="35"/>
      <c r="J24" s="17"/>
      <c r="K24" s="17"/>
      <c r="L24" s="3"/>
      <c r="M24" s="14">
        <f>SUM(M18:M23)</f>
        <v>53.81</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144</v>
      </c>
      <c r="D26" s="13"/>
      <c r="E26" s="13"/>
      <c r="F26" s="13"/>
      <c r="G26" s="13"/>
      <c r="H26" s="13"/>
      <c r="I26" s="33"/>
      <c r="J26" s="13"/>
      <c r="K26" s="3"/>
      <c r="L26" s="3"/>
      <c r="M26" s="15">
        <f>ROUND(+M24,0)</f>
        <v>54</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120</v>
      </c>
      <c r="D29" s="3"/>
      <c r="E29" s="3"/>
      <c r="F29" s="3"/>
      <c r="G29" s="3"/>
      <c r="H29" s="3"/>
      <c r="I29" s="31"/>
      <c r="J29" s="3"/>
      <c r="K29" s="3"/>
      <c r="L29" s="3"/>
      <c r="M29" s="27"/>
      <c r="N29" s="3"/>
    </row>
    <row r="30" spans="1:19" ht="15">
      <c r="A30" s="8">
        <v>8</v>
      </c>
      <c r="B30" s="8"/>
      <c r="C30" s="24" t="s">
        <v>180</v>
      </c>
      <c r="D30" s="3"/>
      <c r="E30" s="9">
        <f>+'Cost Category'!$C$18</f>
        <v>96.03</v>
      </c>
      <c r="F30" s="9"/>
      <c r="G30" s="3"/>
      <c r="H30" s="3"/>
      <c r="I30" s="31"/>
      <c r="J30" s="3"/>
      <c r="K30" s="31">
        <v>1</v>
      </c>
      <c r="L30" s="3"/>
      <c r="M30" s="9">
        <f>ROUND(+E30*K30,2)</f>
        <v>96.03</v>
      </c>
      <c r="N30" s="3"/>
    </row>
    <row r="31" spans="1:19" ht="15">
      <c r="A31" s="8">
        <v>9</v>
      </c>
      <c r="B31" s="8"/>
      <c r="C31" s="24" t="s">
        <v>181</v>
      </c>
      <c r="D31" s="3"/>
      <c r="E31" s="9">
        <f>+'Cost Category'!$C$21</f>
        <v>31.131965699999999</v>
      </c>
      <c r="F31" s="9"/>
      <c r="G31" s="3"/>
      <c r="H31" s="3"/>
      <c r="I31" s="31"/>
      <c r="J31" s="3"/>
      <c r="K31" s="31">
        <v>1</v>
      </c>
      <c r="L31" s="3"/>
      <c r="M31" s="9">
        <f>ROUND(+E31*K31,2)</f>
        <v>31.13</v>
      </c>
      <c r="N31" s="3"/>
    </row>
    <row r="32" spans="1:19" ht="15">
      <c r="A32" s="8">
        <v>10</v>
      </c>
      <c r="B32" s="8"/>
      <c r="C32" s="24" t="s">
        <v>193</v>
      </c>
      <c r="D32" s="3"/>
      <c r="E32" s="3"/>
      <c r="F32" s="3"/>
      <c r="G32" s="9">
        <f>+'Cost Category'!$C$32</f>
        <v>0.92</v>
      </c>
      <c r="H32" s="9"/>
      <c r="I32" s="32">
        <v>1</v>
      </c>
      <c r="J32" s="9"/>
      <c r="K32" s="31"/>
      <c r="L32" s="3"/>
      <c r="M32" s="9">
        <f>+G32*I32</f>
        <v>0.92</v>
      </c>
      <c r="N32" s="3"/>
    </row>
    <row r="33" spans="1:15" ht="15">
      <c r="A33" s="8">
        <v>11</v>
      </c>
      <c r="B33" s="8"/>
      <c r="C33" s="24" t="s">
        <v>192</v>
      </c>
      <c r="D33" s="3"/>
      <c r="E33" s="3"/>
      <c r="F33" s="3"/>
      <c r="G33" s="29">
        <f>+'Cost Category'!$C$34</f>
        <v>0</v>
      </c>
      <c r="H33" s="9"/>
      <c r="I33" s="32">
        <v>1</v>
      </c>
      <c r="J33" s="9"/>
      <c r="K33" s="31"/>
      <c r="L33" s="3"/>
      <c r="M33" s="9">
        <f>+G33*I33</f>
        <v>0</v>
      </c>
      <c r="N33" s="3"/>
    </row>
    <row r="34" spans="1:15" ht="15">
      <c r="A34" s="8">
        <v>12</v>
      </c>
      <c r="B34" s="8"/>
      <c r="C34" s="24" t="s">
        <v>182</v>
      </c>
      <c r="D34" s="3"/>
      <c r="E34" s="9">
        <f>+'Cost Category'!$C$37</f>
        <v>5.33</v>
      </c>
      <c r="F34" s="9"/>
      <c r="G34" s="3"/>
      <c r="H34" s="3"/>
      <c r="I34" s="31"/>
      <c r="J34" s="3"/>
      <c r="K34" s="31">
        <v>1</v>
      </c>
      <c r="L34" s="3"/>
      <c r="M34" s="9">
        <f>ROUND(+E34*K34,2)</f>
        <v>5.33</v>
      </c>
      <c r="N34" s="3"/>
    </row>
    <row r="35" spans="1:15" ht="15">
      <c r="A35" s="8"/>
      <c r="B35" s="8"/>
      <c r="C35" s="3"/>
      <c r="D35" s="3"/>
      <c r="E35" s="9"/>
      <c r="F35" s="9"/>
      <c r="G35" s="3"/>
      <c r="H35" s="3"/>
      <c r="I35" s="31"/>
      <c r="J35" s="3"/>
      <c r="K35" s="3"/>
      <c r="L35" s="3"/>
      <c r="M35" s="9"/>
      <c r="N35" s="3"/>
    </row>
    <row r="36" spans="1:15" ht="15">
      <c r="A36" s="8">
        <v>13</v>
      </c>
      <c r="B36" s="8"/>
      <c r="C36" s="3" t="s">
        <v>171</v>
      </c>
      <c r="D36" s="3"/>
      <c r="E36" s="3"/>
      <c r="F36" s="3"/>
      <c r="G36" s="3"/>
      <c r="H36" s="17"/>
      <c r="I36" s="35"/>
      <c r="J36" s="17"/>
      <c r="K36" s="17"/>
      <c r="L36" s="3"/>
      <c r="M36" s="14">
        <f>SUM(M30:M35)</f>
        <v>133.41</v>
      </c>
      <c r="N36" s="3"/>
    </row>
    <row r="37" spans="1:15" ht="15">
      <c r="A37" s="8"/>
      <c r="B37" s="8"/>
      <c r="C37" s="3"/>
      <c r="D37" s="3"/>
      <c r="E37" s="3"/>
      <c r="F37" s="3"/>
      <c r="G37" s="3"/>
      <c r="H37" s="3"/>
      <c r="I37" s="31"/>
      <c r="J37" s="3"/>
      <c r="K37" s="3"/>
      <c r="L37" s="3"/>
      <c r="M37" s="9"/>
      <c r="N37" s="3"/>
    </row>
    <row r="38" spans="1:15" ht="16.5" thickBot="1">
      <c r="A38" s="8">
        <v>14</v>
      </c>
      <c r="B38" s="8"/>
      <c r="C38" s="13" t="s">
        <v>143</v>
      </c>
      <c r="D38" s="13"/>
      <c r="E38" s="13"/>
      <c r="F38" s="13"/>
      <c r="G38" s="13"/>
      <c r="H38" s="13"/>
      <c r="I38" s="33"/>
      <c r="J38" s="13"/>
      <c r="K38" s="3"/>
      <c r="L38" s="3"/>
      <c r="M38" s="15">
        <f>ROUND(+M36,0)</f>
        <v>133</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4"/>
    </row>
    <row r="42" spans="1:15" ht="15">
      <c r="A42" s="8"/>
      <c r="B42" s="8"/>
      <c r="C42" s="23" t="s">
        <v>121</v>
      </c>
      <c r="D42" s="3"/>
      <c r="E42" s="3"/>
      <c r="F42" s="3"/>
      <c r="G42" s="3"/>
      <c r="H42" s="3"/>
      <c r="I42" s="31"/>
      <c r="J42" s="3"/>
      <c r="K42" s="3"/>
      <c r="L42" s="3"/>
      <c r="M42" s="27"/>
    </row>
    <row r="43" spans="1:15" ht="15">
      <c r="A43" s="8">
        <v>15</v>
      </c>
      <c r="B43" s="8"/>
      <c r="C43" s="24" t="s">
        <v>180</v>
      </c>
      <c r="D43" s="3"/>
      <c r="E43" s="9">
        <f>+'Cost Category'!$C$18</f>
        <v>96.03</v>
      </c>
      <c r="F43" s="9"/>
      <c r="G43" s="3"/>
      <c r="H43" s="3"/>
      <c r="I43" s="31"/>
      <c r="J43" s="3"/>
      <c r="K43" s="3">
        <v>1.25</v>
      </c>
      <c r="L43" s="3"/>
      <c r="M43" s="9">
        <f>ROUND(+E43*K43,2)</f>
        <v>120.04</v>
      </c>
    </row>
    <row r="44" spans="1:15" ht="15">
      <c r="A44" s="8">
        <v>16</v>
      </c>
      <c r="B44" s="8"/>
      <c r="C44" s="24" t="s">
        <v>181</v>
      </c>
      <c r="D44" s="3"/>
      <c r="E44" s="9">
        <f>+'Cost Category'!$C$21</f>
        <v>31.131965699999999</v>
      </c>
      <c r="F44" s="9"/>
      <c r="G44" s="3"/>
      <c r="H44" s="3"/>
      <c r="I44" s="31"/>
      <c r="J44" s="3"/>
      <c r="K44" s="3">
        <v>1.25</v>
      </c>
      <c r="L44" s="3"/>
      <c r="M44" s="9">
        <f>ROUND(+E44*K44,2)</f>
        <v>38.909999999999997</v>
      </c>
    </row>
    <row r="45" spans="1:15" ht="15">
      <c r="A45" s="8">
        <v>17</v>
      </c>
      <c r="B45" s="8"/>
      <c r="C45" s="24" t="s">
        <v>193</v>
      </c>
      <c r="D45" s="3"/>
      <c r="E45" s="3"/>
      <c r="F45" s="3"/>
      <c r="G45" s="9">
        <f>+'Cost Category'!$C$32</f>
        <v>0.92</v>
      </c>
      <c r="H45" s="9"/>
      <c r="I45" s="32">
        <v>1</v>
      </c>
      <c r="J45" s="9"/>
      <c r="K45" s="3"/>
      <c r="L45" s="3"/>
      <c r="M45" s="9">
        <f>+G45*I45</f>
        <v>0.92</v>
      </c>
    </row>
    <row r="46" spans="1:15" ht="15">
      <c r="A46" s="8">
        <v>18</v>
      </c>
      <c r="B46" s="8"/>
      <c r="C46" s="24" t="s">
        <v>192</v>
      </c>
      <c r="D46" s="3"/>
      <c r="E46" s="3"/>
      <c r="F46" s="3"/>
      <c r="G46" s="29">
        <f>+'Cost Category'!$C$34</f>
        <v>0</v>
      </c>
      <c r="H46" s="9"/>
      <c r="I46" s="32">
        <v>1</v>
      </c>
      <c r="J46" s="9"/>
      <c r="K46" s="3"/>
      <c r="L46" s="3"/>
      <c r="M46" s="9">
        <f>+G46*I46</f>
        <v>0</v>
      </c>
    </row>
    <row r="47" spans="1:15" ht="15">
      <c r="A47" s="8">
        <v>19</v>
      </c>
      <c r="B47" s="8"/>
      <c r="C47" s="24" t="s">
        <v>182</v>
      </c>
      <c r="D47" s="3"/>
      <c r="E47" s="9">
        <f>+'Cost Category'!$C$37</f>
        <v>5.33</v>
      </c>
      <c r="F47" s="9"/>
      <c r="G47" s="3"/>
      <c r="H47" s="3"/>
      <c r="I47" s="31"/>
      <c r="J47" s="3"/>
      <c r="K47" s="3">
        <v>1.25</v>
      </c>
      <c r="L47" s="3"/>
      <c r="M47" s="9">
        <f>ROUND(+E47*K47,2)</f>
        <v>6.66</v>
      </c>
    </row>
    <row r="48" spans="1:15" ht="15">
      <c r="A48" s="8"/>
      <c r="B48" s="8"/>
      <c r="C48" s="3"/>
      <c r="D48" s="3"/>
      <c r="E48" s="9"/>
      <c r="F48" s="9"/>
      <c r="G48" s="3"/>
      <c r="H48" s="3"/>
      <c r="I48" s="31"/>
      <c r="J48" s="3"/>
      <c r="K48" s="3"/>
      <c r="L48" s="3"/>
      <c r="M48" s="9"/>
    </row>
    <row r="49" spans="1:13" ht="15">
      <c r="A49" s="8">
        <v>20</v>
      </c>
      <c r="B49" s="8"/>
      <c r="C49" s="3" t="s">
        <v>171</v>
      </c>
      <c r="D49" s="3"/>
      <c r="E49" s="3"/>
      <c r="F49" s="3"/>
      <c r="G49" s="3"/>
      <c r="H49" s="17"/>
      <c r="I49" s="35"/>
      <c r="J49" s="17"/>
      <c r="K49" s="17"/>
      <c r="L49" s="3"/>
      <c r="M49" s="14">
        <f>SUM(M43:M48)</f>
        <v>166.52999999999997</v>
      </c>
    </row>
    <row r="50" spans="1:13" ht="15">
      <c r="A50" s="8"/>
      <c r="B50" s="8"/>
      <c r="C50" s="3"/>
      <c r="D50" s="3"/>
      <c r="E50" s="3"/>
      <c r="F50" s="3"/>
      <c r="G50" s="3"/>
      <c r="H50" s="3"/>
      <c r="I50" s="31"/>
      <c r="J50" s="3"/>
      <c r="K50" s="3"/>
      <c r="L50" s="3"/>
      <c r="M50" s="9"/>
    </row>
    <row r="51" spans="1:13" ht="16.5" thickBot="1">
      <c r="A51" s="8">
        <v>21</v>
      </c>
      <c r="B51" s="8"/>
      <c r="C51" s="13" t="s">
        <v>142</v>
      </c>
      <c r="D51" s="13"/>
      <c r="E51" s="13"/>
      <c r="F51" s="13"/>
      <c r="G51" s="13"/>
      <c r="H51" s="13"/>
      <c r="I51" s="33"/>
      <c r="J51" s="13"/>
      <c r="K51" s="3"/>
      <c r="L51" s="3"/>
      <c r="M51" s="15">
        <f>ROUND(+M49,0)</f>
        <v>167</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0.7" right="0.7" top="0.75" bottom="0.75" header="0.3" footer="0.3"/>
  <pageSetup scale="67" orientation="portrait" r:id="rId1"/>
  <headerFooter>
    <oddHeader>&amp;RWP JRD Discretionary Services
&amp;P of &amp;N</oddHeader>
  </headerFooter>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2:S52"/>
  <sheetViews>
    <sheetView zoomScale="90" zoomScaleNormal="90" workbookViewId="0">
      <selection activeCell="C8" sqref="C8"/>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486</v>
      </c>
      <c r="B3" s="561"/>
      <c r="C3" s="562"/>
      <c r="D3" s="562"/>
      <c r="E3" s="562"/>
      <c r="F3" s="562"/>
      <c r="G3" s="562"/>
      <c r="H3" s="562"/>
      <c r="I3" s="562"/>
      <c r="J3" s="562"/>
      <c r="K3" s="562"/>
      <c r="L3" s="562"/>
      <c r="M3" s="562"/>
      <c r="N3" s="3"/>
      <c r="O3" s="3"/>
      <c r="P3" s="3"/>
      <c r="Q3" s="3"/>
      <c r="R3" s="3"/>
      <c r="S3" s="3"/>
    </row>
    <row r="4" spans="1:19" ht="15.75">
      <c r="A4" s="563" t="str">
        <f>'DCS.7.14'!A4</f>
        <v>FOR THE YEAR ENDED DECEMBER 31, 2023</v>
      </c>
      <c r="B4" s="563"/>
      <c r="C4" s="563"/>
      <c r="D4" s="563"/>
      <c r="E4" s="563"/>
      <c r="F4" s="563"/>
      <c r="G4" s="563"/>
      <c r="H4" s="563"/>
      <c r="I4" s="563"/>
      <c r="J4" s="563"/>
      <c r="K4" s="563"/>
      <c r="L4" s="563"/>
      <c r="M4" s="563"/>
      <c r="N4" s="342"/>
      <c r="O4" s="342"/>
      <c r="P4" s="342"/>
      <c r="Q4" s="342"/>
      <c r="R4" s="342"/>
      <c r="S4" s="342"/>
    </row>
    <row r="5" spans="1:19" ht="15">
      <c r="A5" s="3"/>
      <c r="B5" s="3"/>
      <c r="C5" s="3"/>
      <c r="D5" s="3"/>
      <c r="E5" s="3"/>
      <c r="F5" s="3"/>
      <c r="G5" s="3"/>
      <c r="H5" s="3"/>
      <c r="I5" s="3"/>
      <c r="J5" s="3"/>
      <c r="K5" s="3"/>
      <c r="L5" s="3"/>
      <c r="M5" s="3"/>
      <c r="N5" s="3"/>
      <c r="O5" s="3"/>
      <c r="P5" s="3"/>
      <c r="Q5" s="3"/>
      <c r="R5" s="3"/>
      <c r="S5" s="3"/>
    </row>
    <row r="6" spans="1:19" ht="15.75">
      <c r="A6" s="3"/>
      <c r="B6" s="3"/>
      <c r="C6" s="340"/>
      <c r="D6" s="340"/>
      <c r="E6" s="340"/>
      <c r="F6" s="340"/>
      <c r="G6" s="340"/>
      <c r="H6" s="340"/>
      <c r="I6" s="340"/>
      <c r="J6" s="340"/>
      <c r="K6" s="3"/>
      <c r="L6" s="3"/>
      <c r="M6" s="3"/>
      <c r="N6" s="3"/>
      <c r="O6" s="3"/>
      <c r="P6" s="3"/>
      <c r="Q6" s="3"/>
      <c r="R6" s="3"/>
      <c r="S6" s="3"/>
    </row>
    <row r="7" spans="1:19" ht="15.75">
      <c r="A7" s="552" t="str">
        <f>'DCS.7.14'!A7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1.25" customHeight="1">
      <c r="A11" s="555" t="s">
        <v>119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3" t="s">
        <v>169</v>
      </c>
      <c r="B13" s="343"/>
      <c r="C13" s="18"/>
      <c r="D13" s="18"/>
      <c r="E13" s="559" t="s">
        <v>173</v>
      </c>
      <c r="F13" s="559"/>
      <c r="G13" s="559"/>
      <c r="H13" s="341"/>
      <c r="I13" s="341" t="s">
        <v>200</v>
      </c>
      <c r="J13" s="341"/>
      <c r="K13" s="341" t="s">
        <v>200</v>
      </c>
      <c r="L13" s="341"/>
      <c r="M13" s="341" t="s">
        <v>178</v>
      </c>
      <c r="N13" s="3"/>
      <c r="O13" s="3"/>
      <c r="P13" s="3"/>
      <c r="Q13" s="3"/>
      <c r="R13" s="3"/>
      <c r="S13" s="3"/>
    </row>
    <row r="14" spans="1:19" ht="15.75">
      <c r="A14" s="11" t="s">
        <v>170</v>
      </c>
      <c r="B14" s="341"/>
      <c r="C14" s="345" t="s">
        <v>194</v>
      </c>
      <c r="D14" s="341"/>
      <c r="E14" s="19" t="s">
        <v>176</v>
      </c>
      <c r="F14" s="341"/>
      <c r="G14" s="11" t="s">
        <v>177</v>
      </c>
      <c r="H14" s="341"/>
      <c r="I14" s="19" t="s">
        <v>201</v>
      </c>
      <c r="J14" s="341"/>
      <c r="K14" s="11" t="s">
        <v>175</v>
      </c>
      <c r="L14" s="341"/>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231</v>
      </c>
      <c r="D17" s="3"/>
      <c r="E17" s="3"/>
      <c r="F17" s="3"/>
      <c r="G17" s="3"/>
      <c r="H17" s="3"/>
      <c r="I17" s="31"/>
      <c r="J17" s="3"/>
      <c r="K17" s="3"/>
      <c r="L17" s="3"/>
      <c r="M17" s="27"/>
      <c r="N17" s="3"/>
      <c r="O17" s="3"/>
      <c r="P17" s="3"/>
      <c r="Q17" s="3"/>
      <c r="R17" s="3"/>
      <c r="S17" s="3"/>
    </row>
    <row r="18" spans="1:19" ht="15">
      <c r="A18" s="8">
        <v>1</v>
      </c>
      <c r="B18" s="8"/>
      <c r="C18" s="24" t="s">
        <v>180</v>
      </c>
      <c r="D18" s="3"/>
      <c r="E18" s="9">
        <f>+'Cost Category'!$C$25</f>
        <v>49.23</v>
      </c>
      <c r="F18" s="9"/>
      <c r="G18" s="3"/>
      <c r="H18" s="3"/>
      <c r="I18" s="31"/>
      <c r="J18" s="3"/>
      <c r="K18" s="3">
        <v>0.75</v>
      </c>
      <c r="L18" s="3"/>
      <c r="M18" s="9">
        <f>ROUND(+E18*K18,2)</f>
        <v>36.92</v>
      </c>
      <c r="N18" s="3"/>
      <c r="O18" s="3"/>
      <c r="P18" s="3"/>
      <c r="Q18" s="3"/>
      <c r="R18" s="3"/>
      <c r="S18" s="3"/>
    </row>
    <row r="19" spans="1:19" ht="15">
      <c r="A19" s="8">
        <v>2</v>
      </c>
      <c r="B19" s="8"/>
      <c r="C19" s="24" t="s">
        <v>181</v>
      </c>
      <c r="D19" s="3"/>
      <c r="E19" s="9">
        <f>+'Cost Category'!$C$26</f>
        <v>15.959873699999997</v>
      </c>
      <c r="F19" s="9"/>
      <c r="G19" s="3"/>
      <c r="H19" s="3"/>
      <c r="I19" s="31"/>
      <c r="J19" s="3"/>
      <c r="K19" s="3">
        <v>0.75</v>
      </c>
      <c r="L19" s="3"/>
      <c r="M19" s="9">
        <f>ROUND(+E19*K19,2)</f>
        <v>11.97</v>
      </c>
      <c r="N19" s="3"/>
      <c r="O19" s="3"/>
      <c r="P19" s="3"/>
      <c r="Q19" s="3"/>
      <c r="R19" s="3"/>
      <c r="S19" s="3"/>
    </row>
    <row r="20" spans="1:19" ht="15">
      <c r="A20" s="8">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182</v>
      </c>
      <c r="D22" s="3"/>
      <c r="E22" s="9">
        <f>+'Cost Category'!$C$37</f>
        <v>5.33</v>
      </c>
      <c r="F22" s="9"/>
      <c r="G22" s="3"/>
      <c r="H22" s="3"/>
      <c r="I22" s="31"/>
      <c r="J22" s="3"/>
      <c r="K22" s="3">
        <v>0.75</v>
      </c>
      <c r="L22" s="3"/>
      <c r="M22" s="9">
        <f>ROUND(+E22*K22,2)</f>
        <v>4</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171</v>
      </c>
      <c r="D24" s="3"/>
      <c r="E24" s="3"/>
      <c r="F24" s="3"/>
      <c r="G24" s="3"/>
      <c r="H24" s="17"/>
      <c r="I24" s="35"/>
      <c r="J24" s="17"/>
      <c r="K24" s="17"/>
      <c r="L24" s="3"/>
      <c r="M24" s="14">
        <f>SUM(M18:M23)</f>
        <v>53.81</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144</v>
      </c>
      <c r="D26" s="13"/>
      <c r="E26" s="13"/>
      <c r="F26" s="13"/>
      <c r="G26" s="13"/>
      <c r="H26" s="13"/>
      <c r="I26" s="33"/>
      <c r="J26" s="13"/>
      <c r="K26" s="3"/>
      <c r="L26" s="3"/>
      <c r="M26" s="15">
        <f>ROUND(+M24,0)</f>
        <v>54</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120</v>
      </c>
      <c r="D29" s="3"/>
      <c r="E29" s="3"/>
      <c r="F29" s="3"/>
      <c r="G29" s="3"/>
      <c r="H29" s="3"/>
      <c r="I29" s="31"/>
      <c r="J29" s="3"/>
      <c r="K29" s="3"/>
      <c r="L29" s="3"/>
      <c r="M29" s="27"/>
      <c r="N29" s="3"/>
    </row>
    <row r="30" spans="1:19" ht="15">
      <c r="A30" s="8">
        <v>8</v>
      </c>
      <c r="B30" s="8"/>
      <c r="C30" s="24" t="s">
        <v>180</v>
      </c>
      <c r="D30" s="3"/>
      <c r="E30" s="9">
        <f>+'Cost Category'!$C$18</f>
        <v>96.03</v>
      </c>
      <c r="F30" s="9"/>
      <c r="G30" s="3"/>
      <c r="H30" s="3"/>
      <c r="I30" s="31"/>
      <c r="J30" s="3"/>
      <c r="K30" s="31">
        <v>1</v>
      </c>
      <c r="L30" s="3"/>
      <c r="M30" s="9">
        <f>ROUND(+E30*K30,2)</f>
        <v>96.03</v>
      </c>
      <c r="N30" s="3"/>
    </row>
    <row r="31" spans="1:19" ht="15">
      <c r="A31" s="8">
        <v>9</v>
      </c>
      <c r="B31" s="8"/>
      <c r="C31" s="24" t="s">
        <v>181</v>
      </c>
      <c r="D31" s="3"/>
      <c r="E31" s="9">
        <f>+'Cost Category'!$C$21</f>
        <v>31.131965699999999</v>
      </c>
      <c r="F31" s="9"/>
      <c r="G31" s="3"/>
      <c r="H31" s="3"/>
      <c r="I31" s="31"/>
      <c r="J31" s="3"/>
      <c r="K31" s="31">
        <v>1</v>
      </c>
      <c r="L31" s="3"/>
      <c r="M31" s="9">
        <f>ROUND(+E31*K31,2)</f>
        <v>31.13</v>
      </c>
      <c r="N31" s="3"/>
    </row>
    <row r="32" spans="1:19" ht="15">
      <c r="A32" s="8">
        <v>10</v>
      </c>
      <c r="B32" s="8"/>
      <c r="C32" s="24" t="s">
        <v>193</v>
      </c>
      <c r="D32" s="3"/>
      <c r="E32" s="3"/>
      <c r="F32" s="3"/>
      <c r="G32" s="9">
        <f>+'Cost Category'!$C$32</f>
        <v>0.92</v>
      </c>
      <c r="H32" s="9"/>
      <c r="I32" s="32">
        <v>1</v>
      </c>
      <c r="J32" s="9"/>
      <c r="K32" s="31"/>
      <c r="L32" s="3"/>
      <c r="M32" s="9">
        <f>+G32*I32</f>
        <v>0.92</v>
      </c>
      <c r="N32" s="3"/>
    </row>
    <row r="33" spans="1:15" ht="15">
      <c r="A33" s="8">
        <v>11</v>
      </c>
      <c r="B33" s="8"/>
      <c r="C33" s="24" t="s">
        <v>192</v>
      </c>
      <c r="D33" s="3"/>
      <c r="E33" s="3"/>
      <c r="F33" s="3"/>
      <c r="G33" s="29">
        <f>+'Cost Category'!$C$34</f>
        <v>0</v>
      </c>
      <c r="H33" s="9"/>
      <c r="I33" s="32">
        <v>1</v>
      </c>
      <c r="J33" s="9"/>
      <c r="K33" s="31"/>
      <c r="L33" s="3"/>
      <c r="M33" s="9">
        <f>+G33*I33</f>
        <v>0</v>
      </c>
      <c r="N33" s="3"/>
    </row>
    <row r="34" spans="1:15" ht="15">
      <c r="A34" s="8">
        <v>12</v>
      </c>
      <c r="B34" s="8"/>
      <c r="C34" s="24" t="s">
        <v>182</v>
      </c>
      <c r="D34" s="3"/>
      <c r="E34" s="9">
        <f>+'Cost Category'!$C$37</f>
        <v>5.33</v>
      </c>
      <c r="F34" s="9"/>
      <c r="G34" s="3"/>
      <c r="H34" s="3"/>
      <c r="I34" s="31"/>
      <c r="J34" s="3"/>
      <c r="K34" s="31">
        <v>1</v>
      </c>
      <c r="L34" s="3"/>
      <c r="M34" s="9">
        <f>ROUND(+E34*K34,2)</f>
        <v>5.33</v>
      </c>
      <c r="N34" s="3"/>
    </row>
    <row r="35" spans="1:15" ht="15">
      <c r="A35" s="8"/>
      <c r="B35" s="8"/>
      <c r="C35" s="3"/>
      <c r="D35" s="3"/>
      <c r="E35" s="9"/>
      <c r="F35" s="9"/>
      <c r="G35" s="3"/>
      <c r="H35" s="3"/>
      <c r="I35" s="31"/>
      <c r="J35" s="3"/>
      <c r="K35" s="3"/>
      <c r="L35" s="3"/>
      <c r="M35" s="9"/>
      <c r="N35" s="3"/>
    </row>
    <row r="36" spans="1:15" ht="15">
      <c r="A36" s="8">
        <v>13</v>
      </c>
      <c r="B36" s="8"/>
      <c r="C36" s="3" t="s">
        <v>171</v>
      </c>
      <c r="D36" s="3"/>
      <c r="E36" s="3"/>
      <c r="F36" s="3"/>
      <c r="G36" s="3"/>
      <c r="H36" s="17"/>
      <c r="I36" s="35"/>
      <c r="J36" s="17"/>
      <c r="K36" s="17"/>
      <c r="L36" s="3"/>
      <c r="M36" s="14">
        <f>SUM(M30:M35)</f>
        <v>133.41</v>
      </c>
      <c r="N36" s="3"/>
    </row>
    <row r="37" spans="1:15" ht="15">
      <c r="A37" s="8"/>
      <c r="B37" s="8"/>
      <c r="C37" s="3"/>
      <c r="D37" s="3"/>
      <c r="E37" s="3"/>
      <c r="F37" s="3"/>
      <c r="G37" s="3"/>
      <c r="H37" s="3"/>
      <c r="I37" s="31"/>
      <c r="J37" s="3"/>
      <c r="K37" s="3"/>
      <c r="L37" s="3"/>
      <c r="M37" s="9"/>
      <c r="N37" s="3"/>
    </row>
    <row r="38" spans="1:15" ht="16.5" thickBot="1">
      <c r="A38" s="8">
        <v>14</v>
      </c>
      <c r="B38" s="8"/>
      <c r="C38" s="13" t="s">
        <v>143</v>
      </c>
      <c r="D38" s="13"/>
      <c r="E38" s="13"/>
      <c r="F38" s="13"/>
      <c r="G38" s="13"/>
      <c r="H38" s="13"/>
      <c r="I38" s="33"/>
      <c r="J38" s="13"/>
      <c r="K38" s="3"/>
      <c r="L38" s="3"/>
      <c r="M38" s="15">
        <f>ROUND(+M36,0)</f>
        <v>133</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4"/>
    </row>
    <row r="42" spans="1:15" ht="15">
      <c r="A42" s="8"/>
      <c r="B42" s="8"/>
      <c r="C42" s="23" t="s">
        <v>121</v>
      </c>
      <c r="D42" s="3"/>
      <c r="E42" s="3"/>
      <c r="F42" s="3"/>
      <c r="G42" s="3"/>
      <c r="H42" s="3"/>
      <c r="I42" s="31"/>
      <c r="J42" s="3"/>
      <c r="K42" s="3"/>
      <c r="L42" s="3"/>
      <c r="M42" s="27"/>
    </row>
    <row r="43" spans="1:15" ht="15">
      <c r="A43" s="8">
        <v>15</v>
      </c>
      <c r="B43" s="8"/>
      <c r="C43" s="24" t="s">
        <v>180</v>
      </c>
      <c r="D43" s="3"/>
      <c r="E43" s="9">
        <f>+'Cost Category'!$C$18</f>
        <v>96.03</v>
      </c>
      <c r="F43" s="9"/>
      <c r="G43" s="3"/>
      <c r="H43" s="3"/>
      <c r="I43" s="31"/>
      <c r="J43" s="3"/>
      <c r="K43" s="3">
        <v>1.25</v>
      </c>
      <c r="L43" s="3"/>
      <c r="M43" s="9">
        <f>ROUND(+E43*K43,2)</f>
        <v>120.04</v>
      </c>
    </row>
    <row r="44" spans="1:15" ht="15">
      <c r="A44" s="8">
        <v>16</v>
      </c>
      <c r="B44" s="8"/>
      <c r="C44" s="24" t="s">
        <v>181</v>
      </c>
      <c r="D44" s="3"/>
      <c r="E44" s="9">
        <f>+'Cost Category'!$C$21</f>
        <v>31.131965699999999</v>
      </c>
      <c r="F44" s="9"/>
      <c r="G44" s="3"/>
      <c r="H44" s="3"/>
      <c r="I44" s="31"/>
      <c r="J44" s="3"/>
      <c r="K44" s="3">
        <v>1.25</v>
      </c>
      <c r="L44" s="3"/>
      <c r="M44" s="9">
        <f>ROUND(+E44*K44,2)</f>
        <v>38.909999999999997</v>
      </c>
    </row>
    <row r="45" spans="1:15" ht="15">
      <c r="A45" s="8">
        <v>17</v>
      </c>
      <c r="B45" s="8"/>
      <c r="C45" s="24" t="s">
        <v>193</v>
      </c>
      <c r="D45" s="3"/>
      <c r="E45" s="3"/>
      <c r="F45" s="3"/>
      <c r="G45" s="9">
        <f>+'Cost Category'!$C$32</f>
        <v>0.92</v>
      </c>
      <c r="H45" s="9"/>
      <c r="I45" s="32">
        <v>1</v>
      </c>
      <c r="J45" s="9"/>
      <c r="K45" s="3"/>
      <c r="L45" s="3"/>
      <c r="M45" s="9">
        <f>+G45*I45</f>
        <v>0.92</v>
      </c>
    </row>
    <row r="46" spans="1:15" ht="15">
      <c r="A46" s="8">
        <v>18</v>
      </c>
      <c r="B46" s="8"/>
      <c r="C46" s="24" t="s">
        <v>192</v>
      </c>
      <c r="D46" s="3"/>
      <c r="E46" s="3"/>
      <c r="F46" s="3"/>
      <c r="G46" s="29">
        <f>+'Cost Category'!$C$34</f>
        <v>0</v>
      </c>
      <c r="H46" s="9"/>
      <c r="I46" s="32">
        <v>1</v>
      </c>
      <c r="J46" s="9"/>
      <c r="K46" s="3"/>
      <c r="L46" s="3"/>
      <c r="M46" s="9">
        <f>+G46*I46</f>
        <v>0</v>
      </c>
    </row>
    <row r="47" spans="1:15" ht="15">
      <c r="A47" s="8">
        <v>19</v>
      </c>
      <c r="B47" s="8"/>
      <c r="C47" s="24" t="s">
        <v>182</v>
      </c>
      <c r="D47" s="3"/>
      <c r="E47" s="9">
        <f>+'Cost Category'!$C$37</f>
        <v>5.33</v>
      </c>
      <c r="F47" s="9"/>
      <c r="G47" s="3"/>
      <c r="H47" s="3"/>
      <c r="I47" s="31"/>
      <c r="J47" s="3"/>
      <c r="K47" s="3">
        <v>1.25</v>
      </c>
      <c r="L47" s="3"/>
      <c r="M47" s="9">
        <f>ROUND(+E47*K47,2)</f>
        <v>6.66</v>
      </c>
    </row>
    <row r="48" spans="1:15" ht="15">
      <c r="A48" s="8"/>
      <c r="B48" s="8"/>
      <c r="C48" s="3"/>
      <c r="D48" s="3"/>
      <c r="E48" s="9"/>
      <c r="F48" s="9"/>
      <c r="G48" s="3"/>
      <c r="H48" s="3"/>
      <c r="I48" s="31"/>
      <c r="J48" s="3"/>
      <c r="K48" s="3"/>
      <c r="L48" s="3"/>
      <c r="M48" s="9"/>
    </row>
    <row r="49" spans="1:13" ht="15">
      <c r="A49" s="8">
        <v>20</v>
      </c>
      <c r="B49" s="8"/>
      <c r="C49" s="3" t="s">
        <v>171</v>
      </c>
      <c r="D49" s="3"/>
      <c r="E49" s="3"/>
      <c r="F49" s="3"/>
      <c r="G49" s="3"/>
      <c r="H49" s="17"/>
      <c r="I49" s="35"/>
      <c r="J49" s="17"/>
      <c r="K49" s="17"/>
      <c r="L49" s="3"/>
      <c r="M49" s="14">
        <f>SUM(M43:M48)</f>
        <v>166.52999999999997</v>
      </c>
    </row>
    <row r="50" spans="1:13" ht="15">
      <c r="A50" s="8"/>
      <c r="B50" s="8"/>
      <c r="C50" s="3"/>
      <c r="D50" s="3"/>
      <c r="E50" s="3"/>
      <c r="F50" s="3"/>
      <c r="G50" s="3"/>
      <c r="H50" s="3"/>
      <c r="I50" s="31"/>
      <c r="J50" s="3"/>
      <c r="K50" s="3"/>
      <c r="L50" s="3"/>
      <c r="M50" s="9"/>
    </row>
    <row r="51" spans="1:13" ht="16.5" thickBot="1">
      <c r="A51" s="8">
        <v>21</v>
      </c>
      <c r="B51" s="8"/>
      <c r="C51" s="13" t="s">
        <v>142</v>
      </c>
      <c r="D51" s="13"/>
      <c r="E51" s="13"/>
      <c r="F51" s="13"/>
      <c r="G51" s="13"/>
      <c r="H51" s="13"/>
      <c r="I51" s="33"/>
      <c r="J51" s="13"/>
      <c r="K51" s="3"/>
      <c r="L51" s="3"/>
      <c r="M51" s="15">
        <f>ROUND(+M49,0)</f>
        <v>167</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0.7" right="0.7" top="0.75" bottom="0.75" header="0.3" footer="0.3"/>
  <pageSetup scale="67" orientation="portrait" r:id="rId1"/>
  <headerFooter>
    <oddHeader>&amp;RWP JRD Discretionary Services
&amp;P of &amp;N</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2:S52"/>
  <sheetViews>
    <sheetView zoomScale="84" zoomScaleNormal="84" workbookViewId="0">
      <selection activeCell="C8" sqref="C8"/>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486</v>
      </c>
      <c r="B3" s="561"/>
      <c r="C3" s="562"/>
      <c r="D3" s="562"/>
      <c r="E3" s="562"/>
      <c r="F3" s="562"/>
      <c r="G3" s="562"/>
      <c r="H3" s="562"/>
      <c r="I3" s="562"/>
      <c r="J3" s="562"/>
      <c r="K3" s="562"/>
      <c r="L3" s="562"/>
      <c r="M3" s="562"/>
      <c r="N3" s="3"/>
      <c r="O3" s="3"/>
      <c r="P3" s="3"/>
      <c r="Q3" s="3"/>
      <c r="R3" s="3"/>
      <c r="S3" s="3"/>
    </row>
    <row r="4" spans="1:19" ht="15.75">
      <c r="A4" s="563" t="str">
        <f>'DCS.7.17'!A4</f>
        <v>FOR THE YEAR ENDED DECEMBER 31, 2023</v>
      </c>
      <c r="B4" s="563"/>
      <c r="C4" s="563"/>
      <c r="D4" s="563"/>
      <c r="E4" s="563"/>
      <c r="F4" s="563"/>
      <c r="G4" s="563"/>
      <c r="H4" s="563"/>
      <c r="I4" s="563"/>
      <c r="J4" s="563"/>
      <c r="K4" s="563"/>
      <c r="L4" s="563"/>
      <c r="M4" s="563"/>
      <c r="N4" s="342"/>
      <c r="O4" s="342"/>
      <c r="P4" s="342"/>
      <c r="Q4" s="342"/>
      <c r="R4" s="342"/>
      <c r="S4" s="342"/>
    </row>
    <row r="5" spans="1:19" ht="15">
      <c r="A5" s="3"/>
      <c r="B5" s="3"/>
      <c r="C5" s="3"/>
      <c r="D5" s="3"/>
      <c r="E5" s="3"/>
      <c r="F5" s="3"/>
      <c r="G5" s="3"/>
      <c r="H5" s="3"/>
      <c r="I5" s="3"/>
      <c r="J5" s="3"/>
      <c r="K5" s="3"/>
      <c r="L5" s="3"/>
      <c r="M5" s="3"/>
      <c r="N5" s="3"/>
      <c r="O5" s="3"/>
      <c r="P5" s="3"/>
      <c r="Q5" s="3"/>
      <c r="R5" s="3"/>
      <c r="S5" s="3"/>
    </row>
    <row r="6" spans="1:19" ht="15.75">
      <c r="A6" s="3"/>
      <c r="B6" s="3"/>
      <c r="C6" s="340"/>
      <c r="D6" s="340"/>
      <c r="E6" s="340"/>
      <c r="F6" s="340"/>
      <c r="G6" s="340"/>
      <c r="H6" s="340"/>
      <c r="I6" s="340"/>
      <c r="J6" s="340"/>
      <c r="K6" s="3"/>
      <c r="L6" s="3"/>
      <c r="M6" s="3"/>
      <c r="N6" s="3"/>
      <c r="O6" s="3"/>
      <c r="P6" s="3"/>
      <c r="Q6" s="3"/>
      <c r="R6" s="3"/>
      <c r="S6" s="3"/>
    </row>
    <row r="7" spans="1:19" ht="15.75">
      <c r="A7" s="552" t="str">
        <f>'DCS.7.17'!A7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1.25" customHeight="1">
      <c r="A11" s="555" t="s">
        <v>119</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3" t="s">
        <v>169</v>
      </c>
      <c r="B13" s="343"/>
      <c r="C13" s="18"/>
      <c r="D13" s="18"/>
      <c r="E13" s="559" t="s">
        <v>173</v>
      </c>
      <c r="F13" s="559"/>
      <c r="G13" s="559"/>
      <c r="H13" s="341"/>
      <c r="I13" s="341" t="s">
        <v>200</v>
      </c>
      <c r="J13" s="341"/>
      <c r="K13" s="341" t="s">
        <v>200</v>
      </c>
      <c r="L13" s="341"/>
      <c r="M13" s="341" t="s">
        <v>178</v>
      </c>
      <c r="N13" s="3"/>
      <c r="O13" s="3"/>
      <c r="P13" s="3"/>
      <c r="Q13" s="3"/>
      <c r="R13" s="3"/>
      <c r="S13" s="3"/>
    </row>
    <row r="14" spans="1:19" ht="15.75">
      <c r="A14" s="11" t="s">
        <v>170</v>
      </c>
      <c r="B14" s="341"/>
      <c r="C14" s="345" t="s">
        <v>194</v>
      </c>
      <c r="D14" s="341"/>
      <c r="E14" s="19" t="s">
        <v>176</v>
      </c>
      <c r="F14" s="341"/>
      <c r="G14" s="11" t="s">
        <v>177</v>
      </c>
      <c r="H14" s="341"/>
      <c r="I14" s="19" t="s">
        <v>201</v>
      </c>
      <c r="J14" s="341"/>
      <c r="K14" s="11" t="s">
        <v>175</v>
      </c>
      <c r="L14" s="341"/>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231</v>
      </c>
      <c r="D17" s="3"/>
      <c r="E17" s="3"/>
      <c r="F17" s="3"/>
      <c r="G17" s="3"/>
      <c r="H17" s="3"/>
      <c r="I17" s="31"/>
      <c r="J17" s="3"/>
      <c r="K17" s="3"/>
      <c r="L17" s="3"/>
      <c r="M17" s="27"/>
      <c r="N17" s="3"/>
      <c r="O17" s="3"/>
      <c r="P17" s="3"/>
      <c r="Q17" s="3"/>
      <c r="R17" s="3"/>
      <c r="S17" s="3"/>
    </row>
    <row r="18" spans="1:19" ht="15">
      <c r="A18" s="8">
        <v>1</v>
      </c>
      <c r="B18" s="8"/>
      <c r="C18" s="24" t="s">
        <v>180</v>
      </c>
      <c r="D18" s="3"/>
      <c r="E18" s="9">
        <f>+'Cost Category'!$C$18</f>
        <v>96.03</v>
      </c>
      <c r="F18" s="9"/>
      <c r="G18" s="3"/>
      <c r="H18" s="3"/>
      <c r="I18" s="31"/>
      <c r="J18" s="3"/>
      <c r="K18" s="3">
        <v>0.75</v>
      </c>
      <c r="L18" s="3"/>
      <c r="M18" s="9">
        <f>ROUND(+E18*K18,2)</f>
        <v>72.02</v>
      </c>
      <c r="N18" s="3"/>
      <c r="O18" s="3"/>
      <c r="P18" s="3"/>
      <c r="Q18" s="3"/>
      <c r="R18" s="3"/>
      <c r="S18" s="3"/>
    </row>
    <row r="19" spans="1:19" ht="15">
      <c r="A19" s="8">
        <v>2</v>
      </c>
      <c r="B19" s="8"/>
      <c r="C19" s="24" t="s">
        <v>181</v>
      </c>
      <c r="D19" s="3"/>
      <c r="E19" s="9">
        <f>+'Cost Category'!$C$21</f>
        <v>31.131965699999999</v>
      </c>
      <c r="F19" s="9"/>
      <c r="G19" s="3"/>
      <c r="H19" s="3"/>
      <c r="I19" s="31"/>
      <c r="J19" s="3"/>
      <c r="K19" s="3">
        <v>0.75</v>
      </c>
      <c r="L19" s="3"/>
      <c r="M19" s="9">
        <f>ROUND(+E19*K19,2)</f>
        <v>23.35</v>
      </c>
      <c r="N19" s="3"/>
      <c r="O19" s="3"/>
      <c r="P19" s="3"/>
      <c r="Q19" s="3"/>
      <c r="R19" s="3"/>
      <c r="S19" s="3"/>
    </row>
    <row r="20" spans="1:19" ht="15">
      <c r="A20" s="8">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182</v>
      </c>
      <c r="D22" s="3"/>
      <c r="E22" s="9">
        <f>+'Cost Category'!$C$37</f>
        <v>5.33</v>
      </c>
      <c r="F22" s="9"/>
      <c r="G22" s="3"/>
      <c r="H22" s="3"/>
      <c r="I22" s="31"/>
      <c r="J22" s="3"/>
      <c r="K22" s="3">
        <v>0.75</v>
      </c>
      <c r="L22" s="3"/>
      <c r="M22" s="9">
        <f>ROUND(+E22*K22,2)</f>
        <v>4</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171</v>
      </c>
      <c r="D24" s="3"/>
      <c r="E24" s="3"/>
      <c r="F24" s="3"/>
      <c r="G24" s="3"/>
      <c r="H24" s="17"/>
      <c r="I24" s="35"/>
      <c r="J24" s="17"/>
      <c r="K24" s="17"/>
      <c r="L24" s="3"/>
      <c r="M24" s="14">
        <f>SUM(M18:M23)</f>
        <v>100.29</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144</v>
      </c>
      <c r="D26" s="13"/>
      <c r="E26" s="13"/>
      <c r="F26" s="13"/>
      <c r="G26" s="13"/>
      <c r="H26" s="13"/>
      <c r="I26" s="33"/>
      <c r="J26" s="13"/>
      <c r="K26" s="3"/>
      <c r="L26" s="3"/>
      <c r="M26" s="15">
        <f>ROUND(+M24,0)</f>
        <v>100</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120</v>
      </c>
      <c r="D29" s="3"/>
      <c r="E29" s="3"/>
      <c r="F29" s="3"/>
      <c r="G29" s="3"/>
      <c r="H29" s="3"/>
      <c r="I29" s="31"/>
      <c r="J29" s="3"/>
      <c r="K29" s="3"/>
      <c r="L29" s="3"/>
      <c r="M29" s="27"/>
      <c r="N29" s="3"/>
    </row>
    <row r="30" spans="1:19" ht="15">
      <c r="A30" s="8">
        <v>8</v>
      </c>
      <c r="B30" s="8"/>
      <c r="C30" s="24" t="s">
        <v>180</v>
      </c>
      <c r="D30" s="3"/>
      <c r="E30" s="9">
        <f>+'Cost Category'!$C$18</f>
        <v>96.03</v>
      </c>
      <c r="F30" s="9"/>
      <c r="G30" s="3"/>
      <c r="H30" s="3"/>
      <c r="I30" s="31"/>
      <c r="J30" s="3"/>
      <c r="K30" s="31">
        <v>1</v>
      </c>
      <c r="L30" s="3"/>
      <c r="M30" s="9">
        <f>ROUND(+E30*K30,2)</f>
        <v>96.03</v>
      </c>
      <c r="N30" s="3"/>
    </row>
    <row r="31" spans="1:19" ht="15">
      <c r="A31" s="8">
        <v>9</v>
      </c>
      <c r="B31" s="8"/>
      <c r="C31" s="24" t="s">
        <v>181</v>
      </c>
      <c r="D31" s="3"/>
      <c r="E31" s="9">
        <f>+'Cost Category'!$C$21</f>
        <v>31.131965699999999</v>
      </c>
      <c r="F31" s="9"/>
      <c r="G31" s="3"/>
      <c r="H31" s="3"/>
      <c r="I31" s="31"/>
      <c r="J31" s="3"/>
      <c r="K31" s="31">
        <v>1</v>
      </c>
      <c r="L31" s="3"/>
      <c r="M31" s="9">
        <f>ROUND(+E31*K31,2)</f>
        <v>31.13</v>
      </c>
      <c r="N31" s="3"/>
    </row>
    <row r="32" spans="1:19" ht="15">
      <c r="A32" s="8">
        <v>10</v>
      </c>
      <c r="B32" s="8"/>
      <c r="C32" s="24" t="s">
        <v>193</v>
      </c>
      <c r="D32" s="3"/>
      <c r="E32" s="3"/>
      <c r="F32" s="3"/>
      <c r="G32" s="9">
        <f>+'Cost Category'!$C$32</f>
        <v>0.92</v>
      </c>
      <c r="H32" s="9"/>
      <c r="I32" s="32">
        <v>1</v>
      </c>
      <c r="J32" s="9"/>
      <c r="K32" s="31"/>
      <c r="L32" s="3"/>
      <c r="M32" s="9">
        <f>+G32*I32</f>
        <v>0.92</v>
      </c>
      <c r="N32" s="3"/>
    </row>
    <row r="33" spans="1:15" ht="15">
      <c r="A33" s="8">
        <v>11</v>
      </c>
      <c r="B33" s="8"/>
      <c r="C33" s="24" t="s">
        <v>192</v>
      </c>
      <c r="D33" s="3"/>
      <c r="E33" s="3"/>
      <c r="F33" s="3"/>
      <c r="G33" s="29">
        <f>+'Cost Category'!$C$34</f>
        <v>0</v>
      </c>
      <c r="H33" s="9"/>
      <c r="I33" s="32">
        <v>1</v>
      </c>
      <c r="J33" s="9"/>
      <c r="K33" s="31"/>
      <c r="L33" s="3"/>
      <c r="M33" s="9">
        <f>+G33*I33</f>
        <v>0</v>
      </c>
      <c r="N33" s="3"/>
    </row>
    <row r="34" spans="1:15" ht="15">
      <c r="A34" s="8">
        <v>12</v>
      </c>
      <c r="B34" s="8"/>
      <c r="C34" s="24" t="s">
        <v>182</v>
      </c>
      <c r="D34" s="3"/>
      <c r="E34" s="9">
        <f>+'Cost Category'!$C$37</f>
        <v>5.33</v>
      </c>
      <c r="F34" s="9"/>
      <c r="G34" s="3"/>
      <c r="H34" s="3"/>
      <c r="I34" s="31"/>
      <c r="J34" s="3"/>
      <c r="K34" s="31">
        <v>1</v>
      </c>
      <c r="L34" s="3"/>
      <c r="M34" s="9">
        <f>ROUND(+E34*K34,2)</f>
        <v>5.33</v>
      </c>
      <c r="N34" s="3"/>
    </row>
    <row r="35" spans="1:15" ht="15">
      <c r="A35" s="8"/>
      <c r="B35" s="8"/>
      <c r="C35" s="3"/>
      <c r="D35" s="3"/>
      <c r="E35" s="9"/>
      <c r="F35" s="9"/>
      <c r="G35" s="3"/>
      <c r="H35" s="3"/>
      <c r="I35" s="31"/>
      <c r="J35" s="3"/>
      <c r="K35" s="3"/>
      <c r="L35" s="3"/>
      <c r="M35" s="9"/>
      <c r="N35" s="3"/>
    </row>
    <row r="36" spans="1:15" ht="15">
      <c r="A36" s="8">
        <v>13</v>
      </c>
      <c r="B36" s="8"/>
      <c r="C36" s="3" t="s">
        <v>171</v>
      </c>
      <c r="D36" s="3"/>
      <c r="E36" s="3"/>
      <c r="F36" s="3"/>
      <c r="G36" s="3"/>
      <c r="H36" s="17"/>
      <c r="I36" s="35"/>
      <c r="J36" s="17"/>
      <c r="K36" s="17"/>
      <c r="L36" s="3"/>
      <c r="M36" s="14">
        <f>SUM(M30:M35)</f>
        <v>133.41</v>
      </c>
      <c r="N36" s="3"/>
    </row>
    <row r="37" spans="1:15" ht="15">
      <c r="A37" s="8"/>
      <c r="B37" s="8"/>
      <c r="C37" s="3"/>
      <c r="D37" s="3"/>
      <c r="E37" s="3"/>
      <c r="F37" s="3"/>
      <c r="G37" s="3"/>
      <c r="H37" s="3"/>
      <c r="I37" s="31"/>
      <c r="J37" s="3"/>
      <c r="K37" s="3"/>
      <c r="L37" s="3"/>
      <c r="M37" s="9"/>
      <c r="N37" s="3"/>
    </row>
    <row r="38" spans="1:15" ht="16.5" thickBot="1">
      <c r="A38" s="8">
        <v>14</v>
      </c>
      <c r="B38" s="8"/>
      <c r="C38" s="13" t="s">
        <v>143</v>
      </c>
      <c r="D38" s="13"/>
      <c r="E38" s="13"/>
      <c r="F38" s="13"/>
      <c r="G38" s="13"/>
      <c r="H38" s="13"/>
      <c r="I38" s="33"/>
      <c r="J38" s="13"/>
      <c r="K38" s="3"/>
      <c r="L38" s="3"/>
      <c r="M38" s="15">
        <f>ROUND(+M36,0)</f>
        <v>133</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4"/>
    </row>
    <row r="42" spans="1:15" ht="15">
      <c r="A42" s="8"/>
      <c r="B42" s="8"/>
      <c r="C42" s="23" t="s">
        <v>121</v>
      </c>
      <c r="D42" s="3"/>
      <c r="E42" s="3"/>
      <c r="F42" s="3"/>
      <c r="G42" s="3"/>
      <c r="H42" s="3"/>
      <c r="I42" s="31"/>
      <c r="J42" s="3"/>
      <c r="K42" s="3"/>
      <c r="L42" s="3"/>
      <c r="M42" s="27"/>
    </row>
    <row r="43" spans="1:15" ht="15">
      <c r="A43" s="8">
        <v>15</v>
      </c>
      <c r="B43" s="8"/>
      <c r="C43" s="24" t="s">
        <v>180</v>
      </c>
      <c r="D43" s="3"/>
      <c r="E43" s="9">
        <f>+'Cost Category'!$C$18</f>
        <v>96.03</v>
      </c>
      <c r="F43" s="9"/>
      <c r="G43" s="3"/>
      <c r="H43" s="3"/>
      <c r="I43" s="31"/>
      <c r="J43" s="3"/>
      <c r="K43" s="3">
        <v>1.25</v>
      </c>
      <c r="L43" s="3"/>
      <c r="M43" s="9">
        <f>ROUND(+E43*K43,2)</f>
        <v>120.04</v>
      </c>
    </row>
    <row r="44" spans="1:15" ht="15">
      <c r="A44" s="8">
        <v>16</v>
      </c>
      <c r="B44" s="8"/>
      <c r="C44" s="24" t="s">
        <v>181</v>
      </c>
      <c r="D44" s="3"/>
      <c r="E44" s="9">
        <f>+'Cost Category'!$C$21</f>
        <v>31.131965699999999</v>
      </c>
      <c r="F44" s="9"/>
      <c r="G44" s="3"/>
      <c r="H44" s="3"/>
      <c r="I44" s="31"/>
      <c r="J44" s="3"/>
      <c r="K44" s="3">
        <v>1.25</v>
      </c>
      <c r="L44" s="3"/>
      <c r="M44" s="9">
        <f>ROUND(+E44*K44,2)</f>
        <v>38.909999999999997</v>
      </c>
    </row>
    <row r="45" spans="1:15" ht="15">
      <c r="A45" s="8">
        <v>17</v>
      </c>
      <c r="B45" s="8"/>
      <c r="C45" s="24" t="s">
        <v>193</v>
      </c>
      <c r="D45" s="3"/>
      <c r="E45" s="3"/>
      <c r="F45" s="3"/>
      <c r="G45" s="9">
        <f>+'Cost Category'!$C$32</f>
        <v>0.92</v>
      </c>
      <c r="H45" s="9"/>
      <c r="I45" s="32">
        <v>1</v>
      </c>
      <c r="J45" s="9"/>
      <c r="K45" s="3"/>
      <c r="L45" s="3"/>
      <c r="M45" s="9">
        <f>+G45*I45</f>
        <v>0.92</v>
      </c>
    </row>
    <row r="46" spans="1:15" ht="15">
      <c r="A46" s="8">
        <v>18</v>
      </c>
      <c r="B46" s="8"/>
      <c r="C46" s="24" t="s">
        <v>192</v>
      </c>
      <c r="D46" s="3"/>
      <c r="E46" s="3"/>
      <c r="F46" s="3"/>
      <c r="G46" s="29">
        <f>+'Cost Category'!$C$34</f>
        <v>0</v>
      </c>
      <c r="H46" s="9"/>
      <c r="I46" s="32">
        <v>1</v>
      </c>
      <c r="J46" s="9"/>
      <c r="K46" s="3"/>
      <c r="L46" s="3"/>
      <c r="M46" s="9">
        <f>+G46*I46</f>
        <v>0</v>
      </c>
    </row>
    <row r="47" spans="1:15" ht="15">
      <c r="A47" s="8">
        <v>19</v>
      </c>
      <c r="B47" s="8"/>
      <c r="C47" s="24" t="s">
        <v>182</v>
      </c>
      <c r="D47" s="3"/>
      <c r="E47" s="9">
        <f>+'Cost Category'!$C$37</f>
        <v>5.33</v>
      </c>
      <c r="F47" s="9"/>
      <c r="G47" s="3"/>
      <c r="H47" s="3"/>
      <c r="I47" s="31"/>
      <c r="J47" s="3"/>
      <c r="K47" s="3">
        <v>1.25</v>
      </c>
      <c r="L47" s="3"/>
      <c r="M47" s="9">
        <f>ROUND(+E47*K47,2)</f>
        <v>6.66</v>
      </c>
    </row>
    <row r="48" spans="1:15" ht="15">
      <c r="A48" s="8"/>
      <c r="B48" s="8"/>
      <c r="C48" s="3"/>
      <c r="D48" s="3"/>
      <c r="E48" s="9"/>
      <c r="F48" s="9"/>
      <c r="G48" s="3"/>
      <c r="H48" s="3"/>
      <c r="I48" s="31"/>
      <c r="J48" s="3"/>
      <c r="K48" s="3"/>
      <c r="L48" s="3"/>
      <c r="M48" s="9"/>
    </row>
    <row r="49" spans="1:13" ht="15">
      <c r="A49" s="8">
        <v>20</v>
      </c>
      <c r="B49" s="8"/>
      <c r="C49" s="3" t="s">
        <v>171</v>
      </c>
      <c r="D49" s="3"/>
      <c r="E49" s="3"/>
      <c r="F49" s="3"/>
      <c r="G49" s="3"/>
      <c r="H49" s="17"/>
      <c r="I49" s="35"/>
      <c r="J49" s="17"/>
      <c r="K49" s="17"/>
      <c r="L49" s="3"/>
      <c r="M49" s="14">
        <f>SUM(M43:M48)</f>
        <v>166.52999999999997</v>
      </c>
    </row>
    <row r="50" spans="1:13" ht="15">
      <c r="A50" s="8"/>
      <c r="B50" s="8"/>
      <c r="C50" s="3"/>
      <c r="D50" s="3"/>
      <c r="E50" s="3"/>
      <c r="F50" s="3"/>
      <c r="G50" s="3"/>
      <c r="H50" s="3"/>
      <c r="I50" s="31"/>
      <c r="J50" s="3"/>
      <c r="K50" s="3"/>
      <c r="L50" s="3"/>
      <c r="M50" s="9"/>
    </row>
    <row r="51" spans="1:13" ht="16.5" thickBot="1">
      <c r="A51" s="8">
        <v>21</v>
      </c>
      <c r="B51" s="8"/>
      <c r="C51" s="13" t="s">
        <v>142</v>
      </c>
      <c r="D51" s="13"/>
      <c r="E51" s="13"/>
      <c r="F51" s="13"/>
      <c r="G51" s="13"/>
      <c r="H51" s="13"/>
      <c r="I51" s="33"/>
      <c r="J51" s="13"/>
      <c r="K51" s="3"/>
      <c r="L51" s="3"/>
      <c r="M51" s="15">
        <f>ROUND(+M49,0)</f>
        <v>167</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0.7" right="0.7" top="0.75" bottom="0.75" header="0.3" footer="0.3"/>
  <pageSetup scale="67" orientation="portrait" r:id="rId1"/>
  <headerFooter>
    <oddHeader>&amp;RWP JRD Discretionary Services
&amp;P of &amp;N</oddHead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S34"/>
  <sheetViews>
    <sheetView zoomScale="85" zoomScaleNormal="85" workbookViewId="0">
      <selection activeCell="C6" sqref="C6"/>
    </sheetView>
  </sheetViews>
  <sheetFormatPr defaultRowHeight="12.75"/>
  <cols>
    <col min="1" max="1" width="10.5703125" customWidth="1"/>
    <col min="2" max="2" width="1.28515625" customWidth="1"/>
    <col min="3" max="3" width="30.710937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8.7109375" customWidth="1"/>
    <col min="15" max="15" width="9.28515625" bestFit="1" customWidth="1"/>
    <col min="18" max="18" width="12.7109375" bestFit="1" customWidth="1"/>
  </cols>
  <sheetData>
    <row r="1" spans="1:19" ht="15.75">
      <c r="A1" s="552" t="s">
        <v>168</v>
      </c>
      <c r="B1" s="552"/>
      <c r="C1" s="560"/>
      <c r="D1" s="560"/>
      <c r="E1" s="560"/>
      <c r="F1" s="560"/>
      <c r="G1" s="560"/>
      <c r="H1" s="560"/>
      <c r="I1" s="560"/>
      <c r="J1" s="560"/>
      <c r="K1" s="560"/>
      <c r="L1" s="560"/>
      <c r="M1" s="560"/>
      <c r="N1" s="3"/>
      <c r="O1" s="3"/>
      <c r="P1" s="3"/>
      <c r="Q1" s="3"/>
      <c r="R1" s="3"/>
      <c r="S1" s="3"/>
    </row>
    <row r="2" spans="1:19" ht="15.75">
      <c r="A2" s="561" t="s">
        <v>321</v>
      </c>
      <c r="B2" s="561"/>
      <c r="C2" s="562"/>
      <c r="D2" s="562"/>
      <c r="E2" s="562"/>
      <c r="F2" s="562"/>
      <c r="G2" s="562"/>
      <c r="H2" s="562"/>
      <c r="I2" s="562"/>
      <c r="J2" s="562"/>
      <c r="K2" s="562"/>
      <c r="L2" s="562"/>
      <c r="M2" s="562"/>
      <c r="N2" s="3"/>
      <c r="O2" s="3"/>
      <c r="P2" s="3"/>
      <c r="Q2" s="3"/>
      <c r="R2" s="3"/>
      <c r="S2" s="3"/>
    </row>
    <row r="3" spans="1:19" ht="15.75">
      <c r="A3" s="563" t="str">
        <f>'DCS.7.18'!A4</f>
        <v>FOR THE YEAR ENDED DECEMBER 31, 2023</v>
      </c>
      <c r="B3" s="563"/>
      <c r="C3" s="563"/>
      <c r="D3" s="563"/>
      <c r="E3" s="563"/>
      <c r="F3" s="563"/>
      <c r="G3" s="563"/>
      <c r="H3" s="563"/>
      <c r="I3" s="563"/>
      <c r="J3" s="563"/>
      <c r="K3" s="563"/>
      <c r="L3" s="563"/>
      <c r="M3" s="563"/>
      <c r="N3" s="243"/>
      <c r="O3" s="243"/>
      <c r="P3" s="243"/>
      <c r="Q3" s="243"/>
      <c r="R3" s="243"/>
      <c r="S3" s="243"/>
    </row>
    <row r="4" spans="1:19" ht="15.75">
      <c r="A4" s="434"/>
      <c r="B4" s="434"/>
      <c r="C4" s="434"/>
      <c r="D4" s="434"/>
      <c r="E4" s="434"/>
      <c r="F4" s="434"/>
      <c r="G4" s="434"/>
      <c r="H4" s="434"/>
      <c r="I4" s="434"/>
      <c r="J4" s="434"/>
      <c r="K4" s="434"/>
      <c r="L4" s="434"/>
      <c r="M4" s="434"/>
      <c r="N4" s="434"/>
      <c r="O4" s="434"/>
      <c r="P4" s="434"/>
      <c r="Q4" s="434"/>
      <c r="R4" s="434"/>
      <c r="S4" s="434"/>
    </row>
    <row r="5" spans="1:19" ht="15.75">
      <c r="A5" s="552" t="str">
        <f>'DCS.7.18'!A7</f>
        <v>SPONSOR:  John Durland</v>
      </c>
      <c r="B5" s="552"/>
      <c r="C5" s="560"/>
      <c r="D5" s="560"/>
      <c r="E5" s="560"/>
      <c r="F5" s="560"/>
      <c r="G5" s="560"/>
      <c r="H5" s="560"/>
      <c r="I5" s="560"/>
      <c r="J5" s="560"/>
      <c r="K5" s="560"/>
      <c r="L5" s="560"/>
      <c r="M5" s="560"/>
      <c r="N5" s="492"/>
      <c r="O5" s="492"/>
      <c r="P5" s="492"/>
      <c r="Q5" s="492"/>
      <c r="R5" s="492"/>
      <c r="S5" s="492"/>
    </row>
    <row r="6" spans="1:19" ht="15.75">
      <c r="A6" s="492"/>
      <c r="B6" s="492"/>
      <c r="C6" s="492"/>
      <c r="D6" s="492"/>
      <c r="E6" s="492"/>
      <c r="F6" s="492"/>
      <c r="G6" s="492"/>
      <c r="H6" s="492"/>
      <c r="I6" s="492"/>
      <c r="J6" s="492"/>
      <c r="K6" s="492"/>
      <c r="L6" s="492"/>
      <c r="M6" s="492"/>
      <c r="N6" s="492"/>
      <c r="O6" s="492"/>
      <c r="P6" s="492"/>
      <c r="Q6" s="492"/>
      <c r="R6" s="492"/>
      <c r="S6" s="492"/>
    </row>
    <row r="7" spans="1:19" ht="15">
      <c r="A7" s="3"/>
      <c r="B7" s="3"/>
      <c r="C7" s="3"/>
      <c r="D7" s="3"/>
      <c r="E7" s="3"/>
      <c r="F7" s="3"/>
      <c r="G7" s="3"/>
      <c r="H7" s="3"/>
      <c r="I7" s="3"/>
      <c r="J7" s="3"/>
      <c r="K7" s="3"/>
      <c r="L7" s="3"/>
      <c r="M7" s="3"/>
      <c r="N7" s="3"/>
      <c r="O7" s="3"/>
      <c r="P7" s="3"/>
      <c r="Q7" s="3"/>
      <c r="R7" s="3"/>
      <c r="S7" s="3"/>
    </row>
    <row r="8" spans="1:19" ht="15.75">
      <c r="A8" s="553" t="s">
        <v>174</v>
      </c>
      <c r="B8" s="553"/>
      <c r="C8" s="553"/>
      <c r="D8" s="553"/>
      <c r="E8" s="553"/>
      <c r="F8" s="553"/>
      <c r="G8" s="553"/>
      <c r="H8" s="553"/>
      <c r="I8" s="553"/>
      <c r="J8" s="553"/>
      <c r="K8" s="553"/>
      <c r="L8" s="553"/>
      <c r="M8" s="554"/>
      <c r="N8" s="3"/>
      <c r="O8" s="3"/>
      <c r="P8" s="3"/>
      <c r="Q8" s="3"/>
      <c r="R8" s="3"/>
      <c r="S8" s="3"/>
    </row>
    <row r="9" spans="1:19" ht="72" customHeight="1">
      <c r="A9" s="588" t="s">
        <v>113</v>
      </c>
      <c r="B9" s="589"/>
      <c r="C9" s="586"/>
      <c r="D9" s="586"/>
      <c r="E9" s="586"/>
      <c r="F9" s="586"/>
      <c r="G9" s="586"/>
      <c r="H9" s="586"/>
      <c r="I9" s="586"/>
      <c r="J9" s="586"/>
      <c r="K9" s="586"/>
      <c r="L9" s="586"/>
      <c r="M9" s="587"/>
      <c r="N9" s="3"/>
      <c r="O9" s="3"/>
      <c r="P9" s="3"/>
      <c r="Q9" s="3"/>
      <c r="R9" s="3"/>
      <c r="S9" s="3"/>
    </row>
    <row r="10" spans="1:19" ht="15">
      <c r="A10" s="3"/>
      <c r="B10" s="3"/>
      <c r="C10" s="3"/>
      <c r="D10" s="3"/>
      <c r="E10" s="3"/>
      <c r="F10" s="3"/>
      <c r="G10" s="3"/>
      <c r="H10" s="3"/>
      <c r="I10" s="3"/>
      <c r="J10" s="3"/>
      <c r="K10" s="3"/>
      <c r="L10" s="3"/>
      <c r="M10" s="3"/>
      <c r="N10" s="3"/>
      <c r="O10" s="3"/>
      <c r="P10" s="3"/>
      <c r="Q10" s="3"/>
      <c r="R10" s="3"/>
      <c r="S10" s="3"/>
    </row>
    <row r="11" spans="1:19" ht="15.75">
      <c r="A11" s="7" t="s">
        <v>169</v>
      </c>
      <c r="B11" s="7"/>
      <c r="C11" s="18"/>
      <c r="D11" s="18"/>
      <c r="E11" s="559" t="s">
        <v>173</v>
      </c>
      <c r="F11" s="559"/>
      <c r="G11" s="559"/>
      <c r="H11" s="242"/>
      <c r="I11" s="242" t="s">
        <v>200</v>
      </c>
      <c r="J11" s="242"/>
      <c r="K11" s="242" t="s">
        <v>200</v>
      </c>
      <c r="L11" s="242"/>
      <c r="M11" s="242" t="s">
        <v>178</v>
      </c>
      <c r="N11" s="3"/>
      <c r="O11" s="3"/>
      <c r="P11" s="3"/>
      <c r="Q11" s="3"/>
      <c r="R11" s="3"/>
      <c r="S11" s="3"/>
    </row>
    <row r="12" spans="1:19" ht="15.75">
      <c r="A12" s="11" t="s">
        <v>170</v>
      </c>
      <c r="B12" s="242"/>
      <c r="C12" s="11" t="s">
        <v>194</v>
      </c>
      <c r="D12" s="242"/>
      <c r="E12" s="19" t="s">
        <v>176</v>
      </c>
      <c r="F12" s="242"/>
      <c r="G12" s="11" t="s">
        <v>177</v>
      </c>
      <c r="H12" s="242"/>
      <c r="I12" s="19" t="s">
        <v>201</v>
      </c>
      <c r="J12" s="242"/>
      <c r="K12" s="11" t="s">
        <v>175</v>
      </c>
      <c r="L12" s="242"/>
      <c r="M12" s="11" t="s">
        <v>179</v>
      </c>
      <c r="N12" s="3"/>
      <c r="O12" s="3"/>
      <c r="P12" s="3"/>
      <c r="Q12" s="3"/>
      <c r="R12" s="3"/>
      <c r="S12" s="3"/>
    </row>
    <row r="13" spans="1:19" ht="15">
      <c r="A13" s="8"/>
      <c r="B13" s="8"/>
      <c r="C13" s="23" t="s">
        <v>183</v>
      </c>
      <c r="D13" s="23"/>
      <c r="E13" s="3"/>
      <c r="F13" s="3"/>
      <c r="G13" s="3"/>
      <c r="H13" s="3"/>
      <c r="I13" s="30"/>
      <c r="J13" s="3"/>
      <c r="K13" s="3"/>
      <c r="L13" s="3"/>
      <c r="M13" s="3"/>
      <c r="N13" s="3"/>
      <c r="O13" s="3"/>
      <c r="P13" s="3"/>
      <c r="Q13" s="3"/>
      <c r="R13" s="3"/>
      <c r="S13" s="3"/>
    </row>
    <row r="14" spans="1:19" ht="15">
      <c r="A14" s="8">
        <v>1</v>
      </c>
      <c r="B14" s="8"/>
      <c r="C14" s="24" t="s">
        <v>180</v>
      </c>
      <c r="D14" s="24"/>
      <c r="E14" s="29">
        <f>'Cost Category'!$C$12</f>
        <v>35</v>
      </c>
      <c r="F14" s="3"/>
      <c r="G14" s="3"/>
      <c r="H14" s="3"/>
      <c r="I14" s="31"/>
      <c r="J14" s="3"/>
      <c r="K14" s="3">
        <v>0.5</v>
      </c>
      <c r="L14" s="3"/>
      <c r="M14" s="9">
        <f>ROUND(+E14*K14,2)</f>
        <v>17.5</v>
      </c>
      <c r="N14" s="3"/>
      <c r="O14" s="71"/>
      <c r="P14" s="3"/>
      <c r="Q14" s="3"/>
      <c r="R14" s="3"/>
      <c r="S14" s="3"/>
    </row>
    <row r="15" spans="1:19" ht="15">
      <c r="A15" s="8">
        <v>2</v>
      </c>
      <c r="B15" s="8"/>
      <c r="C15" s="24" t="s">
        <v>181</v>
      </c>
      <c r="D15" s="24"/>
      <c r="E15" s="29">
        <f>'Cost Category'!$C$15</f>
        <v>11.346649999999999</v>
      </c>
      <c r="F15" s="3"/>
      <c r="G15" s="3"/>
      <c r="H15" s="3"/>
      <c r="I15" s="31"/>
      <c r="J15" s="3"/>
      <c r="K15" s="3">
        <v>0.5</v>
      </c>
      <c r="L15" s="3"/>
      <c r="M15" s="9">
        <f>ROUND(+E15*K15,2)</f>
        <v>5.67</v>
      </c>
      <c r="N15" s="3"/>
      <c r="O15" s="3"/>
      <c r="P15" s="3"/>
      <c r="Q15" s="3"/>
      <c r="R15" s="3"/>
      <c r="S15" s="3"/>
    </row>
    <row r="16" spans="1:19" ht="15">
      <c r="A16" s="8">
        <v>3</v>
      </c>
      <c r="B16" s="8"/>
      <c r="C16" s="24" t="s">
        <v>193</v>
      </c>
      <c r="D16" s="24"/>
      <c r="E16" s="3"/>
      <c r="F16" s="3"/>
      <c r="G16" s="9">
        <f>+'Cost Category'!$C$32</f>
        <v>0.92</v>
      </c>
      <c r="H16" s="3"/>
      <c r="I16" s="31">
        <v>1</v>
      </c>
      <c r="J16" s="3"/>
      <c r="K16" s="3"/>
      <c r="L16" s="3"/>
      <c r="M16" s="9">
        <f>+G16*I16</f>
        <v>0.92</v>
      </c>
      <c r="N16" s="3"/>
      <c r="O16" s="3"/>
      <c r="P16" s="3"/>
      <c r="Q16" s="3"/>
      <c r="R16" s="3"/>
      <c r="S16" s="3"/>
    </row>
    <row r="17" spans="1:19" ht="15">
      <c r="A17" s="8">
        <v>4</v>
      </c>
      <c r="B17" s="8"/>
      <c r="C17" s="24" t="s">
        <v>192</v>
      </c>
      <c r="D17" s="24"/>
      <c r="E17" s="3"/>
      <c r="F17" s="3"/>
      <c r="G17" s="29">
        <f>'Cost Category'!C34</f>
        <v>0</v>
      </c>
      <c r="H17" s="3"/>
      <c r="I17" s="31">
        <v>1</v>
      </c>
      <c r="J17" s="3"/>
      <c r="K17" s="3"/>
      <c r="L17" s="3"/>
      <c r="M17" s="9">
        <f>+G17*I17</f>
        <v>0</v>
      </c>
      <c r="N17" s="3"/>
      <c r="O17" s="3"/>
      <c r="P17" s="3"/>
      <c r="Q17" s="3"/>
      <c r="R17" s="3"/>
      <c r="S17" s="3"/>
    </row>
    <row r="18" spans="1:19" ht="15">
      <c r="A18" s="8">
        <v>6</v>
      </c>
      <c r="B18" s="8"/>
      <c r="C18" s="24" t="s">
        <v>182</v>
      </c>
      <c r="D18" s="24"/>
      <c r="E18" s="29">
        <f>'Cost Category'!$C$38</f>
        <v>3.47</v>
      </c>
      <c r="F18" s="3"/>
      <c r="G18" s="3"/>
      <c r="H18" s="3"/>
      <c r="I18" s="31"/>
      <c r="J18" s="3"/>
      <c r="K18" s="3">
        <v>0.5</v>
      </c>
      <c r="L18" s="3"/>
      <c r="M18" s="9">
        <f>ROUND(+E18*K18,2)</f>
        <v>1.74</v>
      </c>
      <c r="N18" s="3"/>
      <c r="O18" s="3"/>
      <c r="P18" s="3"/>
      <c r="Q18" s="3"/>
      <c r="R18" s="3"/>
      <c r="S18" s="3"/>
    </row>
    <row r="19" spans="1:19" ht="15">
      <c r="A19" s="8">
        <v>7</v>
      </c>
      <c r="B19" s="8"/>
      <c r="C19" s="49" t="s">
        <v>202</v>
      </c>
      <c r="D19" s="49"/>
      <c r="E19" s="49"/>
      <c r="F19" s="49"/>
      <c r="G19" s="49"/>
      <c r="H19" s="49"/>
      <c r="I19" s="441"/>
      <c r="J19" s="49"/>
      <c r="K19" s="49"/>
      <c r="L19" s="49"/>
      <c r="M19" s="253">
        <f>SUM(M14:M18)</f>
        <v>25.830000000000002</v>
      </c>
      <c r="N19" s="3"/>
      <c r="O19" s="3"/>
      <c r="P19" s="3"/>
      <c r="Q19" s="3"/>
      <c r="R19" s="3"/>
      <c r="S19" s="3"/>
    </row>
    <row r="20" spans="1:19" ht="15">
      <c r="A20" s="8">
        <v>8</v>
      </c>
      <c r="B20" s="8"/>
      <c r="C20" s="3" t="s">
        <v>171</v>
      </c>
      <c r="D20" s="3"/>
      <c r="E20" s="3"/>
      <c r="F20" s="3"/>
      <c r="G20" s="3"/>
      <c r="H20" s="3"/>
      <c r="I20" s="31"/>
      <c r="J20" s="3"/>
      <c r="K20" s="3"/>
      <c r="L20" s="3"/>
      <c r="M20" s="9">
        <f>M19</f>
        <v>25.830000000000002</v>
      </c>
      <c r="N20" s="3"/>
      <c r="O20" s="3"/>
      <c r="P20" s="3"/>
      <c r="Q20" s="3"/>
      <c r="R20" s="3"/>
      <c r="S20" s="3"/>
    </row>
    <row r="21" spans="1:19" ht="15">
      <c r="A21" s="8"/>
      <c r="B21" s="8"/>
      <c r="C21" s="3"/>
      <c r="D21" s="3"/>
      <c r="E21" s="3"/>
      <c r="F21" s="3"/>
      <c r="G21" s="3"/>
      <c r="H21" s="3"/>
      <c r="I21" s="31"/>
      <c r="J21" s="3"/>
      <c r="K21" s="3"/>
      <c r="L21" s="3"/>
      <c r="M21" s="9"/>
      <c r="N21" s="3"/>
      <c r="O21" s="3"/>
      <c r="P21" s="3"/>
      <c r="Q21" s="3"/>
      <c r="R21" s="3"/>
      <c r="S21" s="3"/>
    </row>
    <row r="22" spans="1:19" ht="16.5" thickBot="1">
      <c r="A22" s="8">
        <v>9</v>
      </c>
      <c r="B22" s="8"/>
      <c r="C22" s="80" t="s">
        <v>172</v>
      </c>
      <c r="D22" s="80"/>
      <c r="E22" s="80"/>
      <c r="F22" s="80"/>
      <c r="G22" s="80"/>
      <c r="H22" s="80"/>
      <c r="I22" s="252"/>
      <c r="J22" s="80"/>
      <c r="K22" s="3"/>
      <c r="L22" s="3"/>
      <c r="M22" s="81">
        <f>ROUND(+M20,0)</f>
        <v>26</v>
      </c>
      <c r="N22" s="3"/>
      <c r="O22" s="3"/>
      <c r="P22" s="3"/>
      <c r="Q22" s="3"/>
      <c r="R22" s="3"/>
      <c r="S22" s="3"/>
    </row>
    <row r="23" spans="1:19" ht="16.5" thickTop="1">
      <c r="C23" s="80"/>
      <c r="D23" s="80"/>
      <c r="E23" s="8"/>
      <c r="F23" s="8"/>
      <c r="G23" s="8"/>
      <c r="H23" s="8"/>
      <c r="I23" s="8"/>
      <c r="J23" s="8"/>
      <c r="K23" s="8"/>
      <c r="L23" s="3"/>
      <c r="M23" s="79"/>
      <c r="N23" s="3"/>
    </row>
    <row r="24" spans="1:19" ht="15">
      <c r="C24" s="244"/>
      <c r="D24" s="3"/>
      <c r="E24" s="251"/>
      <c r="F24" s="8"/>
      <c r="G24" s="8"/>
      <c r="H24" s="8"/>
      <c r="I24" s="251"/>
      <c r="J24" s="8"/>
      <c r="K24" s="8"/>
      <c r="L24" s="3"/>
      <c r="M24" s="251"/>
      <c r="N24" s="3"/>
      <c r="R24" s="73"/>
    </row>
    <row r="25" spans="1:19" ht="15">
      <c r="C25" s="244"/>
      <c r="E25" s="258"/>
      <c r="I25" s="29"/>
      <c r="J25" s="3"/>
      <c r="K25" s="3"/>
      <c r="L25" s="3"/>
      <c r="M25" s="29"/>
      <c r="N25" s="3"/>
    </row>
    <row r="26" spans="1:19" ht="15">
      <c r="C26" s="3"/>
      <c r="D26" s="3"/>
      <c r="E26" s="3"/>
      <c r="F26" s="3"/>
      <c r="G26" s="3"/>
      <c r="H26" s="3"/>
      <c r="I26" s="3"/>
      <c r="J26" s="3"/>
      <c r="K26" s="3"/>
      <c r="L26" s="3"/>
      <c r="M26" s="3"/>
      <c r="N26" s="3"/>
    </row>
    <row r="27" spans="1:19" ht="15">
      <c r="C27" s="244"/>
      <c r="D27" s="3"/>
      <c r="E27" s="245"/>
      <c r="F27" s="245"/>
      <c r="G27" s="3"/>
      <c r="H27" s="3"/>
      <c r="I27" s="29"/>
      <c r="J27" s="3"/>
      <c r="K27" s="3"/>
      <c r="L27" s="3"/>
      <c r="M27" s="29"/>
      <c r="N27" s="3"/>
    </row>
    <row r="28" spans="1:19" ht="15">
      <c r="C28" s="244"/>
      <c r="D28" s="3"/>
      <c r="E28" s="3"/>
      <c r="F28" s="3"/>
      <c r="G28" s="8"/>
      <c r="H28" s="8"/>
      <c r="I28" s="247"/>
      <c r="J28" s="247"/>
      <c r="K28" s="247"/>
      <c r="L28" s="8"/>
      <c r="M28" s="8"/>
      <c r="N28" s="3"/>
    </row>
    <row r="29" spans="1:19" ht="15">
      <c r="C29" s="244"/>
      <c r="D29" s="3"/>
      <c r="E29" s="245"/>
      <c r="F29" s="3"/>
      <c r="G29" s="29"/>
      <c r="H29" s="3"/>
      <c r="I29" s="249"/>
      <c r="J29" s="29"/>
      <c r="K29" s="249"/>
      <c r="L29" s="3"/>
      <c r="M29" s="29"/>
    </row>
    <row r="30" spans="1:19" ht="15" hidden="1">
      <c r="C30" s="244" t="s">
        <v>305</v>
      </c>
      <c r="D30" s="3"/>
      <c r="E30" s="245"/>
      <c r="F30" s="3"/>
      <c r="G30" s="29"/>
      <c r="H30" s="3"/>
      <c r="I30" s="29"/>
      <c r="J30" s="29"/>
      <c r="K30" s="29"/>
      <c r="L30" s="3"/>
      <c r="M30" s="249">
        <v>0</v>
      </c>
    </row>
    <row r="31" spans="1:19" ht="15" hidden="1">
      <c r="C31" s="244"/>
      <c r="D31" s="3"/>
      <c r="E31" s="245"/>
      <c r="F31" s="3"/>
      <c r="G31" s="29"/>
      <c r="H31" s="3"/>
      <c r="I31" s="29"/>
      <c r="J31" s="29"/>
      <c r="K31" s="29"/>
      <c r="L31" s="3"/>
      <c r="M31" s="249"/>
    </row>
    <row r="32" spans="1:19" ht="15" hidden="1">
      <c r="C32" s="244" t="s">
        <v>304</v>
      </c>
      <c r="D32" s="3"/>
      <c r="E32" s="245">
        <f>E29</f>
        <v>0</v>
      </c>
      <c r="F32" s="3"/>
      <c r="G32" s="8"/>
      <c r="H32" s="8"/>
      <c r="I32" s="248" t="e">
        <f>M32/E32</f>
        <v>#DIV/0!</v>
      </c>
      <c r="J32" s="247"/>
      <c r="K32" s="247"/>
      <c r="L32" s="8"/>
      <c r="M32" s="247">
        <f>M25+M29+M30</f>
        <v>0</v>
      </c>
    </row>
    <row r="33" spans="3:13" ht="17.25" hidden="1">
      <c r="C33" s="244"/>
      <c r="D33" s="3"/>
      <c r="E33" s="245"/>
      <c r="F33" s="3"/>
      <c r="H33" s="3"/>
      <c r="I33" s="29"/>
      <c r="J33" s="29"/>
      <c r="L33" s="3"/>
      <c r="M33" s="246"/>
    </row>
    <row r="34" spans="3:13" ht="15" hidden="1">
      <c r="C34" s="244"/>
      <c r="D34" s="3"/>
      <c r="E34" s="245"/>
      <c r="F34" s="3"/>
      <c r="G34" s="3"/>
      <c r="H34" s="3"/>
      <c r="I34" s="29"/>
      <c r="J34" s="29"/>
      <c r="K34" s="29"/>
      <c r="L34" s="3"/>
      <c r="M34" s="29"/>
    </row>
  </sheetData>
  <mergeCells count="7">
    <mergeCell ref="E11:G11"/>
    <mergeCell ref="A1:M1"/>
    <mergeCell ref="A2:M2"/>
    <mergeCell ref="A3:M3"/>
    <mergeCell ref="A8:M8"/>
    <mergeCell ref="A9:M9"/>
    <mergeCell ref="A5:M5"/>
  </mergeCells>
  <printOptions horizontalCentered="1"/>
  <pageMargins left="0.71" right="0.5" top="1.26" bottom="1" header="0.75" footer="0.5"/>
  <pageSetup scale="83" orientation="portrait" horizontalDpi="1200" verticalDpi="1200" r:id="rId1"/>
  <headerFooter alignWithMargins="0">
    <oddHeader>&amp;RWP JRD Discretionary Services
&amp;P of &amp;N</oddHead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3:S42"/>
  <sheetViews>
    <sheetView zoomScale="85" zoomScaleNormal="85" workbookViewId="0">
      <selection activeCell="A8" sqref="A8"/>
    </sheetView>
  </sheetViews>
  <sheetFormatPr defaultRowHeight="12.75"/>
  <cols>
    <col min="2" max="2" width="1.28515625" customWidth="1"/>
    <col min="3" max="3" width="30.710937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3" spans="1:19" ht="15.75">
      <c r="A3" s="552" t="s">
        <v>168</v>
      </c>
      <c r="B3" s="552"/>
      <c r="C3" s="560"/>
      <c r="D3" s="560"/>
      <c r="E3" s="560"/>
      <c r="F3" s="560"/>
      <c r="G3" s="560"/>
      <c r="H3" s="560"/>
      <c r="I3" s="560"/>
      <c r="J3" s="560"/>
      <c r="K3" s="560"/>
      <c r="L3" s="560"/>
      <c r="M3" s="560"/>
      <c r="N3" s="3"/>
      <c r="O3" s="3"/>
      <c r="P3" s="3"/>
      <c r="Q3" s="3"/>
      <c r="R3" s="3"/>
      <c r="S3" s="3"/>
    </row>
    <row r="4" spans="1:19" ht="15.75">
      <c r="A4" s="561" t="s">
        <v>494</v>
      </c>
      <c r="B4" s="561"/>
      <c r="C4" s="562"/>
      <c r="D4" s="562"/>
      <c r="E4" s="562"/>
      <c r="F4" s="562"/>
      <c r="G4" s="562"/>
      <c r="H4" s="562"/>
      <c r="I4" s="562"/>
      <c r="J4" s="562"/>
      <c r="K4" s="562"/>
      <c r="L4" s="562"/>
      <c r="M4" s="562"/>
      <c r="N4" s="3"/>
      <c r="O4" s="3"/>
      <c r="P4" s="3"/>
      <c r="Q4" s="3"/>
      <c r="R4" s="3"/>
      <c r="S4" s="3"/>
    </row>
    <row r="5" spans="1:19" ht="15.75">
      <c r="A5" s="563" t="str">
        <f>'DCS.8.3'!A3</f>
        <v>FOR THE YEAR ENDED DECEMBER 31, 2023</v>
      </c>
      <c r="B5" s="563"/>
      <c r="C5" s="563"/>
      <c r="D5" s="563"/>
      <c r="E5" s="563"/>
      <c r="F5" s="563"/>
      <c r="G5" s="563"/>
      <c r="H5" s="563"/>
      <c r="I5" s="563"/>
      <c r="J5" s="563"/>
      <c r="K5" s="563"/>
      <c r="L5" s="563"/>
      <c r="M5" s="563"/>
      <c r="N5" s="348"/>
      <c r="O5" s="348"/>
      <c r="P5" s="348"/>
      <c r="Q5" s="348"/>
      <c r="R5" s="348"/>
      <c r="S5" s="348"/>
    </row>
    <row r="6" spans="1:19" ht="15.75">
      <c r="A6" s="3"/>
      <c r="B6" s="3"/>
      <c r="C6" s="346"/>
      <c r="D6" s="346"/>
      <c r="E6" s="346"/>
      <c r="F6" s="346"/>
      <c r="G6" s="346"/>
      <c r="H6" s="346"/>
      <c r="I6" s="346"/>
      <c r="J6" s="346"/>
      <c r="K6" s="3"/>
      <c r="L6" s="3"/>
      <c r="M6" s="3"/>
      <c r="N6" s="3"/>
      <c r="O6" s="3"/>
      <c r="P6" s="3"/>
      <c r="Q6" s="3"/>
      <c r="R6" s="3"/>
      <c r="S6" s="3"/>
    </row>
    <row r="7" spans="1:19" ht="15.75">
      <c r="A7" s="552" t="str">
        <f>'DCS.8.3'!A5</f>
        <v>SPONSOR:  John Durland</v>
      </c>
      <c r="B7" s="552"/>
      <c r="C7" s="560"/>
      <c r="D7" s="560"/>
      <c r="E7" s="560"/>
      <c r="F7" s="560"/>
      <c r="G7" s="560"/>
      <c r="H7" s="560"/>
      <c r="I7" s="560"/>
      <c r="J7" s="560"/>
      <c r="K7" s="560"/>
      <c r="L7" s="560"/>
      <c r="M7" s="560"/>
      <c r="N7" s="3"/>
      <c r="O7" s="3"/>
      <c r="P7" s="3"/>
      <c r="Q7" s="3"/>
      <c r="R7" s="3"/>
      <c r="S7" s="3"/>
    </row>
    <row r="8" spans="1:19" ht="15">
      <c r="A8" s="3"/>
      <c r="B8" s="3"/>
      <c r="N8" s="3"/>
      <c r="O8" s="3"/>
      <c r="P8" s="3"/>
      <c r="Q8" s="3"/>
      <c r="R8" s="3"/>
      <c r="S8" s="3"/>
    </row>
    <row r="9" spans="1:19" ht="15.75">
      <c r="A9" s="553" t="s">
        <v>174</v>
      </c>
      <c r="B9" s="553"/>
      <c r="C9" s="553"/>
      <c r="D9" s="553"/>
      <c r="E9" s="553"/>
      <c r="F9" s="553"/>
      <c r="G9" s="553"/>
      <c r="H9" s="553"/>
      <c r="I9" s="553"/>
      <c r="J9" s="553"/>
      <c r="K9" s="553"/>
      <c r="L9" s="553"/>
      <c r="M9" s="554"/>
      <c r="N9" s="3"/>
      <c r="O9" s="3"/>
      <c r="P9" s="3"/>
      <c r="Q9" s="3"/>
      <c r="R9" s="3"/>
      <c r="S9" s="3"/>
    </row>
    <row r="10" spans="1:19" ht="166.5" customHeight="1">
      <c r="A10" s="555" t="s">
        <v>110</v>
      </c>
      <c r="B10" s="556"/>
      <c r="C10" s="557"/>
      <c r="D10" s="557"/>
      <c r="E10" s="557"/>
      <c r="F10" s="557"/>
      <c r="G10" s="557"/>
      <c r="H10" s="557"/>
      <c r="I10" s="557"/>
      <c r="J10" s="557"/>
      <c r="K10" s="557"/>
      <c r="L10" s="557"/>
      <c r="M10" s="558"/>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9" t="s">
        <v>169</v>
      </c>
      <c r="B12" s="349"/>
      <c r="C12" s="18"/>
      <c r="D12" s="18"/>
      <c r="E12" s="559" t="s">
        <v>173</v>
      </c>
      <c r="F12" s="559"/>
      <c r="G12" s="559"/>
      <c r="H12" s="347"/>
      <c r="I12" s="347" t="s">
        <v>200</v>
      </c>
      <c r="J12" s="347"/>
      <c r="K12" s="347" t="s">
        <v>200</v>
      </c>
      <c r="L12" s="347"/>
      <c r="M12" s="347" t="s">
        <v>178</v>
      </c>
      <c r="N12" s="3"/>
      <c r="O12" s="3"/>
      <c r="P12" s="3"/>
      <c r="Q12" s="3"/>
      <c r="R12" s="3"/>
      <c r="S12" s="3"/>
    </row>
    <row r="13" spans="1:19" ht="15.75">
      <c r="A13" s="11" t="s">
        <v>170</v>
      </c>
      <c r="B13" s="347"/>
      <c r="C13" s="11" t="s">
        <v>194</v>
      </c>
      <c r="D13" s="347"/>
      <c r="E13" s="19" t="s">
        <v>176</v>
      </c>
      <c r="F13" s="347"/>
      <c r="G13" s="11" t="s">
        <v>177</v>
      </c>
      <c r="H13" s="347"/>
      <c r="I13" s="19" t="s">
        <v>201</v>
      </c>
      <c r="J13" s="347"/>
      <c r="K13" s="11" t="s">
        <v>175</v>
      </c>
      <c r="L13" s="347"/>
      <c r="M13" s="11" t="s">
        <v>179</v>
      </c>
      <c r="N13" s="3"/>
      <c r="O13" s="3"/>
      <c r="P13" s="3"/>
      <c r="Q13" s="3"/>
      <c r="R13" s="3"/>
      <c r="S13" s="3"/>
    </row>
    <row r="14" spans="1:19" ht="15">
      <c r="A14" s="8"/>
      <c r="B14" s="8"/>
      <c r="C14" s="23" t="s">
        <v>183</v>
      </c>
      <c r="D14" s="23"/>
      <c r="E14" s="3"/>
      <c r="F14" s="3"/>
      <c r="G14" s="3"/>
      <c r="H14" s="3"/>
      <c r="I14" s="30"/>
      <c r="J14" s="3"/>
      <c r="K14" s="3"/>
      <c r="L14" s="3"/>
      <c r="M14" s="3"/>
      <c r="N14" s="3"/>
      <c r="O14" s="3"/>
      <c r="P14" s="3"/>
      <c r="Q14" s="3"/>
      <c r="R14" s="3"/>
      <c r="S14" s="3"/>
    </row>
    <row r="15" spans="1:19" ht="15">
      <c r="A15" s="8">
        <v>1</v>
      </c>
      <c r="B15" s="8"/>
      <c r="C15" s="24" t="s">
        <v>180</v>
      </c>
      <c r="D15" s="24"/>
      <c r="E15" s="29">
        <f>'Cost Category'!$C$12</f>
        <v>35</v>
      </c>
      <c r="F15" s="3"/>
      <c r="G15" s="3"/>
      <c r="H15" s="3"/>
      <c r="I15" s="31"/>
      <c r="J15" s="3"/>
      <c r="K15" s="3">
        <v>0.5</v>
      </c>
      <c r="L15" s="3"/>
      <c r="M15" s="9">
        <f>ROUND(+E15*K15,2)</f>
        <v>17.5</v>
      </c>
      <c r="N15" s="3"/>
      <c r="O15" s="3"/>
      <c r="P15" s="3"/>
      <c r="Q15" s="3"/>
      <c r="R15" s="3"/>
      <c r="S15" s="3"/>
    </row>
    <row r="16" spans="1:19" ht="15">
      <c r="A16" s="8">
        <v>2</v>
      </c>
      <c r="B16" s="8"/>
      <c r="C16" s="24" t="s">
        <v>181</v>
      </c>
      <c r="D16" s="24"/>
      <c r="E16" s="29">
        <f>'Cost Category'!$C$15</f>
        <v>11.346649999999999</v>
      </c>
      <c r="F16" s="3"/>
      <c r="G16" s="3"/>
      <c r="H16" s="3"/>
      <c r="I16" s="31"/>
      <c r="J16" s="3"/>
      <c r="K16" s="3">
        <v>0.5</v>
      </c>
      <c r="L16" s="3"/>
      <c r="M16" s="9">
        <f>ROUND(+E16*K16,2)</f>
        <v>5.67</v>
      </c>
      <c r="N16" s="3"/>
      <c r="O16" s="3"/>
      <c r="P16" s="3"/>
      <c r="Q16" s="3"/>
      <c r="R16" s="3"/>
      <c r="S16" s="3"/>
    </row>
    <row r="17" spans="1:19" ht="15">
      <c r="A17" s="8">
        <v>3</v>
      </c>
      <c r="B17" s="8"/>
      <c r="C17" s="24" t="s">
        <v>193</v>
      </c>
      <c r="D17" s="24"/>
      <c r="E17" s="3"/>
      <c r="F17" s="3"/>
      <c r="G17" s="9">
        <f>+'Cost Category'!$C$32</f>
        <v>0.92</v>
      </c>
      <c r="H17" s="3"/>
      <c r="I17" s="31">
        <v>1</v>
      </c>
      <c r="J17" s="3"/>
      <c r="K17" s="3"/>
      <c r="L17" s="3"/>
      <c r="M17" s="9">
        <f>+G17*I17</f>
        <v>0.92</v>
      </c>
      <c r="N17" s="3"/>
      <c r="O17" s="3"/>
      <c r="P17" s="3"/>
      <c r="Q17" s="3"/>
      <c r="R17" s="3"/>
      <c r="S17" s="3"/>
    </row>
    <row r="18" spans="1:19" ht="15">
      <c r="A18" s="8">
        <v>4</v>
      </c>
      <c r="B18" s="8"/>
      <c r="C18" s="24" t="s">
        <v>192</v>
      </c>
      <c r="D18" s="24"/>
      <c r="E18" s="3"/>
      <c r="F18" s="3"/>
      <c r="G18" s="29">
        <f>'Cost Category'!C34</f>
        <v>0</v>
      </c>
      <c r="H18" s="3"/>
      <c r="I18" s="31">
        <v>1</v>
      </c>
      <c r="J18" s="3"/>
      <c r="K18" s="3"/>
      <c r="L18" s="3"/>
      <c r="M18" s="9">
        <f>+G18*I18</f>
        <v>0</v>
      </c>
      <c r="N18" s="3"/>
      <c r="O18" s="3"/>
      <c r="P18" s="3"/>
      <c r="Q18" s="3"/>
      <c r="R18" s="3"/>
      <c r="S18" s="3"/>
    </row>
    <row r="19" spans="1:19" ht="15">
      <c r="A19" s="8">
        <v>5</v>
      </c>
      <c r="B19" s="8"/>
      <c r="C19" s="24" t="s">
        <v>182</v>
      </c>
      <c r="D19" s="24"/>
      <c r="E19" s="29">
        <f>+'Cost Category'!$C$38</f>
        <v>3.47</v>
      </c>
      <c r="F19" s="3"/>
      <c r="G19" s="3"/>
      <c r="H19" s="3"/>
      <c r="I19" s="31"/>
      <c r="J19" s="3"/>
      <c r="K19" s="3">
        <v>0.5</v>
      </c>
      <c r="L19" s="3"/>
      <c r="M19" s="9">
        <f>ROUND(+E19*K19,2)</f>
        <v>1.74</v>
      </c>
      <c r="N19" s="3"/>
      <c r="O19" s="3"/>
      <c r="P19" s="3"/>
      <c r="Q19" s="3"/>
      <c r="R19" s="3"/>
      <c r="S19" s="3"/>
    </row>
    <row r="20" spans="1:19" ht="15">
      <c r="A20" s="8">
        <v>6</v>
      </c>
      <c r="B20" s="8"/>
      <c r="C20" s="49" t="s">
        <v>202</v>
      </c>
      <c r="D20" s="49"/>
      <c r="E20" s="49"/>
      <c r="F20" s="49"/>
      <c r="G20" s="49"/>
      <c r="H20" s="49"/>
      <c r="I20" s="441"/>
      <c r="J20" s="49"/>
      <c r="K20" s="49"/>
      <c r="L20" s="49"/>
      <c r="M20" s="253">
        <f>SUM(M15:M19)</f>
        <v>25.830000000000002</v>
      </c>
      <c r="N20" s="3"/>
      <c r="O20" s="3"/>
      <c r="P20" s="3"/>
      <c r="Q20" s="3"/>
      <c r="R20" s="3"/>
      <c r="S20" s="3"/>
    </row>
    <row r="21" spans="1:19" ht="15">
      <c r="A21" s="8">
        <v>7</v>
      </c>
      <c r="B21" s="8"/>
      <c r="C21" s="3" t="s">
        <v>171</v>
      </c>
      <c r="D21" s="3"/>
      <c r="E21" s="3"/>
      <c r="F21" s="3"/>
      <c r="G21" s="3"/>
      <c r="H21" s="3"/>
      <c r="I21" s="31"/>
      <c r="J21" s="3"/>
      <c r="K21" s="3"/>
      <c r="L21" s="3"/>
      <c r="M21" s="9">
        <f>M20</f>
        <v>25.830000000000002</v>
      </c>
      <c r="N21" s="3"/>
      <c r="O21" s="3"/>
      <c r="P21" s="3"/>
      <c r="Q21" s="3"/>
      <c r="R21" s="3"/>
      <c r="S21" s="3"/>
    </row>
    <row r="22" spans="1:19" ht="15">
      <c r="A22" s="8"/>
      <c r="B22" s="8"/>
      <c r="C22" s="3"/>
      <c r="D22" s="3"/>
      <c r="E22" s="3"/>
      <c r="F22" s="3"/>
      <c r="G22" s="3"/>
      <c r="H22" s="3"/>
      <c r="I22" s="31"/>
      <c r="J22" s="3"/>
      <c r="K22" s="3"/>
      <c r="L22" s="3"/>
      <c r="M22" s="9"/>
      <c r="N22" s="3"/>
      <c r="O22" s="3"/>
      <c r="P22" s="3"/>
      <c r="Q22" s="3"/>
      <c r="R22" s="3"/>
      <c r="S22" s="3"/>
    </row>
    <row r="23" spans="1:19" ht="16.5" thickBot="1">
      <c r="A23" s="8">
        <v>8</v>
      </c>
      <c r="B23" s="8"/>
      <c r="C23" s="80" t="s">
        <v>172</v>
      </c>
      <c r="D23" s="80"/>
      <c r="E23" s="80"/>
      <c r="F23" s="80"/>
      <c r="G23" s="80"/>
      <c r="H23" s="80"/>
      <c r="I23" s="252"/>
      <c r="J23" s="80"/>
      <c r="K23" s="3"/>
      <c r="L23" s="3"/>
      <c r="M23" s="81">
        <f>ROUND(+M21,0)</f>
        <v>26</v>
      </c>
      <c r="N23" s="3"/>
      <c r="O23" s="3"/>
      <c r="P23" s="3"/>
      <c r="Q23" s="3"/>
      <c r="R23" s="3"/>
      <c r="S23" s="3"/>
    </row>
    <row r="24" spans="1:19" ht="16.5" thickTop="1">
      <c r="A24" s="8"/>
      <c r="B24" s="8"/>
      <c r="C24" s="80"/>
      <c r="D24" s="80"/>
      <c r="E24" s="8"/>
      <c r="F24" s="8"/>
      <c r="G24" s="8"/>
      <c r="H24" s="8"/>
      <c r="I24" s="8"/>
      <c r="J24" s="8"/>
      <c r="K24" s="8"/>
      <c r="L24" s="3"/>
      <c r="M24" s="79"/>
      <c r="N24" s="3"/>
      <c r="O24" s="3"/>
      <c r="P24" s="3"/>
      <c r="Q24" s="3"/>
      <c r="R24" s="3"/>
      <c r="S24" s="3"/>
    </row>
    <row r="25" spans="1:19" ht="15">
      <c r="A25" s="8"/>
      <c r="B25" s="8"/>
      <c r="C25" s="244"/>
      <c r="D25" s="3"/>
      <c r="E25" s="251"/>
      <c r="F25" s="8"/>
      <c r="G25" s="8"/>
      <c r="H25" s="8"/>
      <c r="I25" s="251"/>
      <c r="J25" s="8"/>
      <c r="K25" s="8"/>
      <c r="L25" s="3"/>
      <c r="M25" s="251"/>
      <c r="N25" s="3"/>
      <c r="O25" s="3"/>
      <c r="P25" s="3"/>
      <c r="Q25" s="3"/>
      <c r="R25" s="3"/>
      <c r="S25" s="3"/>
    </row>
    <row r="26" spans="1:19" ht="15">
      <c r="A26" s="8"/>
      <c r="B26" s="8"/>
      <c r="C26" s="244"/>
      <c r="E26" s="258"/>
      <c r="I26" s="29"/>
      <c r="J26" s="3"/>
      <c r="K26" s="3"/>
      <c r="L26" s="3"/>
      <c r="M26" s="29"/>
      <c r="N26" s="3"/>
      <c r="O26" s="3"/>
      <c r="P26" s="3"/>
      <c r="Q26" s="3"/>
      <c r="R26" s="3"/>
      <c r="S26" s="3"/>
    </row>
    <row r="27" spans="1:19" ht="15">
      <c r="A27" s="8"/>
      <c r="B27" s="8"/>
      <c r="C27" s="3"/>
      <c r="D27" s="3"/>
      <c r="E27" s="3"/>
      <c r="F27" s="3"/>
      <c r="G27" s="3"/>
      <c r="H27" s="3"/>
      <c r="I27" s="3"/>
      <c r="J27" s="3"/>
      <c r="K27" s="3"/>
      <c r="L27" s="3"/>
      <c r="M27" s="3"/>
      <c r="N27" s="3"/>
      <c r="O27" s="3"/>
      <c r="P27" s="3"/>
      <c r="Q27" s="3"/>
      <c r="R27" s="3"/>
      <c r="S27" s="3"/>
    </row>
    <row r="28" spans="1:19" ht="15">
      <c r="A28" s="8"/>
      <c r="B28" s="8"/>
      <c r="C28" s="244"/>
      <c r="D28" s="3"/>
      <c r="E28" s="245"/>
      <c r="F28" s="245"/>
      <c r="G28" s="3"/>
      <c r="H28" s="3"/>
      <c r="I28" s="29"/>
      <c r="J28" s="3"/>
      <c r="K28" s="3"/>
      <c r="L28" s="3"/>
      <c r="M28" s="29"/>
      <c r="N28" s="3"/>
      <c r="O28" s="3"/>
      <c r="P28" s="3"/>
      <c r="Q28" s="3"/>
      <c r="R28" s="3"/>
      <c r="S28" s="3"/>
    </row>
    <row r="29" spans="1:19" ht="15">
      <c r="A29" s="8"/>
      <c r="B29" s="8"/>
      <c r="C29" s="244"/>
      <c r="D29" s="3"/>
      <c r="E29" s="3"/>
      <c r="F29" s="3"/>
      <c r="G29" s="8"/>
      <c r="H29" s="8"/>
      <c r="I29" s="247"/>
      <c r="J29" s="247"/>
      <c r="K29" s="247"/>
      <c r="L29" s="8"/>
      <c r="M29" s="8"/>
      <c r="N29" s="3"/>
      <c r="O29" s="3"/>
      <c r="P29" s="3"/>
      <c r="Q29" s="3"/>
      <c r="R29" s="3"/>
      <c r="S29" s="3"/>
    </row>
    <row r="30" spans="1:19" ht="15">
      <c r="A30" s="8"/>
      <c r="B30" s="8"/>
      <c r="C30" s="244"/>
      <c r="D30" s="3"/>
      <c r="E30" s="245"/>
      <c r="F30" s="3"/>
      <c r="G30" s="29"/>
      <c r="H30" s="3"/>
      <c r="I30" s="249"/>
      <c r="J30" s="29"/>
      <c r="K30" s="249"/>
      <c r="L30" s="3"/>
      <c r="M30" s="29"/>
      <c r="N30" s="3"/>
      <c r="O30" s="3"/>
      <c r="P30" s="3"/>
      <c r="Q30" s="3"/>
      <c r="R30" s="3"/>
      <c r="S30" s="3"/>
    </row>
    <row r="31" spans="1:19" ht="15.75">
      <c r="A31" s="8"/>
      <c r="B31" s="8"/>
      <c r="C31" s="24"/>
      <c r="D31" s="24"/>
      <c r="E31" s="3"/>
      <c r="F31" s="3"/>
      <c r="G31" s="29"/>
      <c r="H31" s="3"/>
      <c r="I31" s="31"/>
      <c r="J31" s="80"/>
      <c r="K31" s="3"/>
      <c r="L31" s="3"/>
      <c r="M31" s="3"/>
      <c r="N31" s="3"/>
      <c r="O31" s="3"/>
      <c r="P31" s="3"/>
      <c r="Q31" s="3"/>
      <c r="R31" s="3"/>
      <c r="S31" s="3"/>
    </row>
    <row r="32" spans="1:19" ht="15" customHeight="1">
      <c r="A32" s="8"/>
      <c r="B32" s="8"/>
      <c r="C32" s="259"/>
      <c r="D32" s="24"/>
      <c r="E32" s="3"/>
      <c r="F32" s="3"/>
      <c r="G32" s="29"/>
      <c r="H32" s="3"/>
      <c r="I32" s="31"/>
      <c r="J32" s="80"/>
      <c r="K32" s="3"/>
      <c r="L32" s="3"/>
      <c r="M32" s="3"/>
      <c r="N32" s="3"/>
      <c r="O32" s="3"/>
      <c r="P32" s="3"/>
      <c r="Q32" s="3"/>
      <c r="R32" s="3"/>
      <c r="S32" s="3"/>
    </row>
    <row r="33" spans="3:19" ht="15">
      <c r="D33" s="3"/>
      <c r="E33" s="3"/>
      <c r="F33" s="3"/>
      <c r="G33" s="3"/>
      <c r="H33" s="3"/>
      <c r="I33" s="31"/>
      <c r="J33" s="3"/>
      <c r="K33" s="3"/>
      <c r="L33" s="3"/>
      <c r="M33" s="3"/>
      <c r="N33" s="3"/>
      <c r="O33" s="3"/>
      <c r="P33" s="3"/>
      <c r="Q33" s="3"/>
      <c r="R33" s="3"/>
      <c r="S33" s="3"/>
    </row>
    <row r="34" spans="3:19" ht="15.75">
      <c r="C34" s="80"/>
      <c r="D34" s="3"/>
      <c r="E34" s="3"/>
      <c r="F34" s="3"/>
      <c r="G34" s="3"/>
      <c r="H34" s="3"/>
      <c r="I34" s="31"/>
      <c r="J34" s="3"/>
      <c r="K34" s="3"/>
      <c r="L34" s="3"/>
      <c r="M34" s="9"/>
      <c r="N34" s="3"/>
      <c r="O34" s="3"/>
      <c r="P34" s="3"/>
      <c r="Q34" s="3"/>
      <c r="R34" s="3"/>
      <c r="S34" s="3"/>
    </row>
    <row r="35" spans="3:19" ht="15.75">
      <c r="C35" s="80"/>
      <c r="D35" s="3"/>
      <c r="E35" s="3"/>
      <c r="F35" s="3"/>
      <c r="G35" s="3"/>
      <c r="H35" s="3"/>
      <c r="I35" s="31"/>
      <c r="J35" s="3"/>
      <c r="K35" s="3"/>
      <c r="L35" s="3"/>
      <c r="M35" s="9"/>
      <c r="N35" s="3"/>
      <c r="O35" s="3"/>
      <c r="P35" s="3"/>
      <c r="Q35" s="3"/>
      <c r="R35" s="3"/>
      <c r="S35" s="3"/>
    </row>
    <row r="36" spans="3:19" ht="15.75">
      <c r="C36" s="80"/>
      <c r="D36" s="3"/>
      <c r="E36" s="3"/>
      <c r="F36" s="3"/>
      <c r="G36" s="3"/>
      <c r="H36" s="3"/>
      <c r="I36" s="31"/>
      <c r="J36" s="3"/>
      <c r="K36" s="3"/>
      <c r="L36" s="3"/>
      <c r="M36" s="9"/>
      <c r="N36" s="3"/>
      <c r="O36" s="3"/>
      <c r="P36" s="3"/>
      <c r="Q36" s="3"/>
      <c r="R36" s="3"/>
      <c r="S36" s="3"/>
    </row>
    <row r="37" spans="3:19" ht="15.75">
      <c r="C37" s="80"/>
      <c r="D37" s="3"/>
      <c r="E37" s="3"/>
      <c r="F37" s="3"/>
      <c r="G37" s="3"/>
      <c r="H37" s="3"/>
      <c r="I37" s="31"/>
      <c r="J37" s="3"/>
      <c r="K37" s="3"/>
      <c r="L37" s="3"/>
      <c r="M37" s="9"/>
      <c r="N37" s="3"/>
      <c r="O37" s="3"/>
      <c r="P37" s="3"/>
      <c r="Q37" s="3"/>
      <c r="R37" s="3"/>
      <c r="S37" s="3"/>
    </row>
    <row r="38" spans="3:19" ht="15.75">
      <c r="C38" s="80"/>
      <c r="D38" s="3"/>
      <c r="E38" s="3"/>
      <c r="F38" s="3"/>
      <c r="G38" s="3"/>
      <c r="H38" s="3"/>
      <c r="I38" s="31"/>
      <c r="J38" s="3"/>
      <c r="K38" s="3"/>
      <c r="L38" s="3"/>
      <c r="M38" s="3"/>
      <c r="N38" s="3"/>
      <c r="O38" s="3"/>
      <c r="P38" s="3"/>
      <c r="Q38" s="3"/>
      <c r="R38" s="3"/>
      <c r="S38" s="3"/>
    </row>
    <row r="39" spans="3:19" ht="15">
      <c r="C39" s="3"/>
      <c r="D39" s="3"/>
      <c r="E39" s="3"/>
      <c r="F39" s="3"/>
      <c r="G39" s="3"/>
      <c r="H39" s="3"/>
      <c r="I39" s="31"/>
      <c r="J39" s="3"/>
      <c r="K39" s="3"/>
      <c r="L39" s="3"/>
      <c r="M39" s="3"/>
      <c r="N39" s="3"/>
    </row>
    <row r="40" spans="3:19" ht="15">
      <c r="C40" s="3"/>
      <c r="D40" s="3"/>
      <c r="E40" s="3"/>
      <c r="F40" s="3"/>
      <c r="G40" s="3"/>
      <c r="H40" s="3"/>
      <c r="I40" s="3"/>
      <c r="J40" s="3"/>
      <c r="K40" s="3"/>
      <c r="L40" s="3"/>
      <c r="M40" s="3"/>
      <c r="N40" s="3"/>
    </row>
    <row r="41" spans="3:19" ht="15">
      <c r="C41" s="3"/>
      <c r="D41" s="3"/>
      <c r="E41" s="3"/>
      <c r="F41" s="3"/>
      <c r="G41" s="3"/>
      <c r="H41" s="3"/>
      <c r="I41" s="3"/>
      <c r="J41" s="3"/>
      <c r="K41" s="3"/>
      <c r="L41" s="3"/>
      <c r="M41" s="3"/>
      <c r="N41" s="3"/>
    </row>
    <row r="42" spans="3:19" ht="15">
      <c r="C42" s="3"/>
      <c r="D42" s="3"/>
      <c r="E42" s="3"/>
      <c r="F42" s="3"/>
      <c r="G42" s="3"/>
      <c r="H42" s="3"/>
      <c r="I42" s="3"/>
      <c r="J42" s="3"/>
      <c r="K42" s="3"/>
      <c r="L42" s="3"/>
      <c r="M42" s="3"/>
      <c r="N42" s="3"/>
    </row>
  </sheetData>
  <mergeCells count="7">
    <mergeCell ref="A3:M3"/>
    <mergeCell ref="A9:M9"/>
    <mergeCell ref="E12:G12"/>
    <mergeCell ref="A4:M4"/>
    <mergeCell ref="A5:M5"/>
    <mergeCell ref="A10:M10"/>
    <mergeCell ref="A7:M7"/>
  </mergeCells>
  <phoneticPr fontId="3" type="noConversion"/>
  <pageMargins left="0.71" right="0.5" top="0.75" bottom="0.5" header="0.75" footer="0.5"/>
  <pageSetup scale="86" orientation="portrait" horizontalDpi="1200" verticalDpi="1200" r:id="rId1"/>
  <headerFooter alignWithMargins="0">
    <oddHeader>&amp;RWP JRD Discretionary Services
&amp;P of &amp;N</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2:S31"/>
  <sheetViews>
    <sheetView zoomScale="82" zoomScaleNormal="82" workbookViewId="0">
      <selection activeCell="A8" sqref="A8"/>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90" t="s">
        <v>516</v>
      </c>
      <c r="B3" s="590"/>
      <c r="C3" s="591"/>
      <c r="D3" s="591"/>
      <c r="E3" s="591"/>
      <c r="F3" s="591"/>
      <c r="G3" s="591"/>
      <c r="H3" s="591"/>
      <c r="I3" s="591"/>
      <c r="J3" s="591"/>
      <c r="K3" s="591"/>
      <c r="L3" s="591"/>
      <c r="M3" s="591"/>
      <c r="N3" s="3"/>
      <c r="O3" s="3"/>
      <c r="P3" s="3"/>
      <c r="Q3" s="3"/>
      <c r="R3" s="3"/>
      <c r="S3" s="3"/>
    </row>
    <row r="4" spans="1:19" ht="15.75">
      <c r="A4" s="563" t="str">
        <f>'DCS.10.2'!A5</f>
        <v>FOR THE YEAR ENDED DECEMBER 31, 2023</v>
      </c>
      <c r="B4" s="563"/>
      <c r="C4" s="563"/>
      <c r="D4" s="563"/>
      <c r="E4" s="563"/>
      <c r="F4" s="563"/>
      <c r="G4" s="563"/>
      <c r="H4" s="563"/>
      <c r="I4" s="563"/>
      <c r="J4" s="563"/>
      <c r="K4" s="563"/>
      <c r="L4" s="563"/>
      <c r="M4" s="563"/>
      <c r="N4" s="357"/>
      <c r="O4" s="357"/>
      <c r="P4" s="357"/>
      <c r="Q4" s="357"/>
      <c r="R4" s="357"/>
      <c r="S4" s="357"/>
    </row>
    <row r="5" spans="1:19" ht="15">
      <c r="A5" s="3"/>
      <c r="B5" s="3"/>
      <c r="C5" s="3"/>
      <c r="D5" s="3"/>
      <c r="E5" s="3"/>
      <c r="F5" s="3"/>
      <c r="G5" s="3"/>
      <c r="H5" s="3"/>
      <c r="I5" s="3"/>
      <c r="J5" s="3"/>
      <c r="K5" s="3"/>
      <c r="L5" s="3"/>
      <c r="M5" s="3"/>
      <c r="N5" s="3"/>
      <c r="O5" s="3"/>
      <c r="P5" s="3"/>
      <c r="Q5" s="3"/>
      <c r="R5" s="3"/>
      <c r="S5" s="3"/>
    </row>
    <row r="6" spans="1:19" ht="15.75">
      <c r="A6" s="3"/>
      <c r="B6" s="3"/>
      <c r="C6" s="355"/>
      <c r="D6" s="355"/>
      <c r="E6" s="355"/>
      <c r="F6" s="355"/>
      <c r="G6" s="355"/>
      <c r="H6" s="355"/>
      <c r="I6" s="355"/>
      <c r="J6" s="355"/>
      <c r="K6" s="3"/>
      <c r="L6" s="3"/>
      <c r="M6" s="3"/>
      <c r="N6" s="3"/>
      <c r="O6" s="3"/>
      <c r="P6" s="3"/>
      <c r="Q6" s="3"/>
      <c r="R6" s="3"/>
      <c r="S6" s="3"/>
    </row>
    <row r="7" spans="1:19" ht="15.75">
      <c r="A7" s="552" t="str">
        <f>'DCS.10.2'!A7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6.5" customHeight="1">
      <c r="A11" s="592" t="s">
        <v>526</v>
      </c>
      <c r="B11" s="593"/>
      <c r="C11" s="594"/>
      <c r="D11" s="594"/>
      <c r="E11" s="594"/>
      <c r="F11" s="594"/>
      <c r="G11" s="594"/>
      <c r="H11" s="594"/>
      <c r="I11" s="594"/>
      <c r="J11" s="594"/>
      <c r="K11" s="594"/>
      <c r="L11" s="594"/>
      <c r="M11" s="595"/>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58" t="s">
        <v>169</v>
      </c>
      <c r="B13" s="358"/>
      <c r="C13" s="18"/>
      <c r="D13" s="18"/>
      <c r="E13" s="559" t="s">
        <v>173</v>
      </c>
      <c r="F13" s="559"/>
      <c r="G13" s="559"/>
      <c r="H13" s="356"/>
      <c r="I13" s="356" t="s">
        <v>200</v>
      </c>
      <c r="J13" s="356"/>
      <c r="K13" s="356" t="s">
        <v>200</v>
      </c>
      <c r="L13" s="356"/>
      <c r="M13" s="356" t="s">
        <v>178</v>
      </c>
      <c r="N13" s="3"/>
      <c r="O13" s="3"/>
      <c r="P13" s="3"/>
      <c r="Q13" s="3"/>
      <c r="R13" s="3"/>
      <c r="S13" s="3"/>
    </row>
    <row r="14" spans="1:19" ht="15.75">
      <c r="A14" s="11" t="s">
        <v>170</v>
      </c>
      <c r="B14" s="356"/>
      <c r="C14" s="359" t="s">
        <v>194</v>
      </c>
      <c r="D14" s="356"/>
      <c r="E14" s="19" t="s">
        <v>176</v>
      </c>
      <c r="F14" s="356"/>
      <c r="G14" s="11" t="s">
        <v>177</v>
      </c>
      <c r="H14" s="356"/>
      <c r="I14" s="19" t="s">
        <v>201</v>
      </c>
      <c r="J14" s="356"/>
      <c r="K14" s="11" t="s">
        <v>175</v>
      </c>
      <c r="L14" s="356"/>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183</v>
      </c>
      <c r="D16" s="23"/>
      <c r="E16" s="3"/>
      <c r="F16" s="3"/>
      <c r="G16" s="3"/>
      <c r="H16" s="3"/>
      <c r="I16" s="30"/>
      <c r="J16" s="3"/>
      <c r="K16" s="3"/>
      <c r="L16" s="3"/>
      <c r="M16" s="3"/>
      <c r="N16" s="3"/>
      <c r="O16" s="3"/>
      <c r="P16" s="3"/>
      <c r="Q16" s="3"/>
      <c r="R16" s="3"/>
      <c r="S16" s="3"/>
    </row>
    <row r="17" spans="1:19" ht="15">
      <c r="A17" s="8">
        <v>1</v>
      </c>
      <c r="B17" s="8"/>
      <c r="C17" s="24" t="s">
        <v>180</v>
      </c>
      <c r="D17" s="24"/>
      <c r="E17" s="29">
        <f>+'Cost Category'!$C$12</f>
        <v>35</v>
      </c>
      <c r="F17" s="3"/>
      <c r="G17" s="3"/>
      <c r="H17" s="3"/>
      <c r="I17" s="31"/>
      <c r="J17" s="3"/>
      <c r="K17" s="31">
        <v>1</v>
      </c>
      <c r="L17" s="3"/>
      <c r="M17" s="9">
        <f>ROUND(+E17*K17,2)</f>
        <v>35</v>
      </c>
      <c r="N17" s="3"/>
      <c r="O17" s="3"/>
      <c r="P17" s="3"/>
      <c r="Q17" s="3"/>
      <c r="R17" s="3"/>
      <c r="S17" s="3"/>
    </row>
    <row r="18" spans="1:19" ht="15">
      <c r="A18" s="8">
        <v>2</v>
      </c>
      <c r="B18" s="8"/>
      <c r="C18" s="24" t="s">
        <v>181</v>
      </c>
      <c r="D18" s="24"/>
      <c r="E18" s="29">
        <f>+'Cost Category'!$C$15</f>
        <v>11.346649999999999</v>
      </c>
      <c r="F18" s="3"/>
      <c r="G18" s="3"/>
      <c r="H18" s="3"/>
      <c r="I18" s="31"/>
      <c r="J18" s="3"/>
      <c r="K18" s="31">
        <v>1</v>
      </c>
      <c r="L18" s="3"/>
      <c r="M18" s="9">
        <f>ROUND(+E18*K18,2)</f>
        <v>11.35</v>
      </c>
      <c r="N18" s="3"/>
      <c r="O18" s="3"/>
      <c r="P18" s="3"/>
      <c r="Q18" s="3"/>
      <c r="R18" s="3"/>
      <c r="S18" s="3"/>
    </row>
    <row r="19" spans="1:19" ht="15">
      <c r="A19" s="8">
        <v>3</v>
      </c>
      <c r="B19" s="8"/>
      <c r="C19" s="24" t="s">
        <v>193</v>
      </c>
      <c r="D19" s="24"/>
      <c r="E19" s="3"/>
      <c r="F19" s="3"/>
      <c r="G19" s="29">
        <f>+'Cost Category'!$C$32</f>
        <v>0.92</v>
      </c>
      <c r="H19" s="3"/>
      <c r="I19" s="31">
        <v>1</v>
      </c>
      <c r="J19" s="3"/>
      <c r="K19" s="31"/>
      <c r="L19" s="3"/>
      <c r="M19" s="9">
        <f>+G19*I19</f>
        <v>0.92</v>
      </c>
      <c r="N19" s="3"/>
      <c r="O19" s="3"/>
      <c r="P19" s="3"/>
      <c r="Q19" s="3"/>
      <c r="R19" s="3"/>
      <c r="S19" s="3"/>
    </row>
    <row r="20" spans="1:19" ht="15">
      <c r="A20" s="8">
        <v>4</v>
      </c>
      <c r="B20" s="8"/>
      <c r="C20" s="24" t="s">
        <v>192</v>
      </c>
      <c r="D20" s="24"/>
      <c r="E20" s="3"/>
      <c r="F20" s="3"/>
      <c r="G20" s="29">
        <f>+'Cost Category'!$C$34</f>
        <v>0</v>
      </c>
      <c r="H20" s="3"/>
      <c r="I20" s="31">
        <v>1</v>
      </c>
      <c r="J20" s="3"/>
      <c r="K20" s="31"/>
      <c r="L20" s="3"/>
      <c r="M20" s="9">
        <f>+G20*I20</f>
        <v>0</v>
      </c>
      <c r="N20" s="3"/>
      <c r="O20" s="3"/>
      <c r="P20" s="3"/>
      <c r="Q20" s="3"/>
      <c r="R20" s="3"/>
      <c r="S20" s="3"/>
    </row>
    <row r="21" spans="1:19" ht="15">
      <c r="A21" s="8">
        <v>5</v>
      </c>
      <c r="B21" s="8"/>
      <c r="C21" s="24" t="s">
        <v>182</v>
      </c>
      <c r="D21" s="24"/>
      <c r="E21" s="29">
        <f>+'Cost Category'!$C$38</f>
        <v>3.47</v>
      </c>
      <c r="F21" s="3"/>
      <c r="G21" s="3"/>
      <c r="H21" s="3"/>
      <c r="I21" s="31"/>
      <c r="J21" s="3"/>
      <c r="K21" s="31">
        <v>1</v>
      </c>
      <c r="L21" s="3"/>
      <c r="M21" s="9">
        <f>ROUND(+E21*K21,2)</f>
        <v>3.47</v>
      </c>
      <c r="N21" s="3"/>
      <c r="O21" s="3"/>
      <c r="P21" s="3"/>
      <c r="Q21" s="3"/>
      <c r="R21" s="3"/>
      <c r="S21" s="3"/>
    </row>
    <row r="22" spans="1:19" ht="15">
      <c r="A22" s="8">
        <v>6</v>
      </c>
      <c r="B22" s="8"/>
      <c r="C22" s="49" t="s">
        <v>202</v>
      </c>
      <c r="D22" s="49"/>
      <c r="E22" s="49"/>
      <c r="F22" s="49"/>
      <c r="G22" s="49"/>
      <c r="H22" s="254"/>
      <c r="I22" s="255"/>
      <c r="J22" s="254"/>
      <c r="K22" s="254"/>
      <c r="L22" s="49"/>
      <c r="M22" s="253">
        <f>SUM(M17:M21)</f>
        <v>50.74</v>
      </c>
      <c r="N22" s="3"/>
      <c r="O22" s="3"/>
      <c r="P22" s="3"/>
      <c r="Q22" s="3"/>
      <c r="R22" s="3"/>
      <c r="S22" s="3"/>
    </row>
    <row r="23" spans="1:19" ht="15">
      <c r="A23" s="8">
        <v>7</v>
      </c>
      <c r="B23" s="8"/>
      <c r="C23" s="3" t="s">
        <v>171</v>
      </c>
      <c r="D23" s="3"/>
      <c r="E23" s="3"/>
      <c r="F23" s="3"/>
      <c r="G23" s="3"/>
      <c r="H23" s="3"/>
      <c r="I23" s="31"/>
      <c r="J23" s="3"/>
      <c r="K23" s="3"/>
      <c r="L23" s="3"/>
      <c r="M23" s="9">
        <f>+M22</f>
        <v>50.74</v>
      </c>
      <c r="N23" s="3"/>
      <c r="O23" s="3"/>
      <c r="P23" s="3"/>
      <c r="Q23" s="3"/>
      <c r="R23" s="3"/>
      <c r="S23" s="3"/>
    </row>
    <row r="24" spans="1:19" ht="15">
      <c r="A24" s="8"/>
      <c r="B24" s="8"/>
      <c r="C24" s="3"/>
      <c r="D24" s="3"/>
      <c r="E24" s="3"/>
      <c r="F24" s="3"/>
      <c r="G24" s="3"/>
      <c r="H24" s="3"/>
      <c r="I24" s="31"/>
      <c r="J24" s="3"/>
      <c r="K24" s="3"/>
      <c r="L24" s="3"/>
      <c r="M24" s="9"/>
      <c r="N24" s="3"/>
      <c r="O24" s="3"/>
      <c r="P24" s="3"/>
      <c r="Q24" s="3"/>
      <c r="R24" s="3"/>
      <c r="S24" s="3"/>
    </row>
    <row r="25" spans="1:19" ht="16.5" thickBot="1">
      <c r="A25" s="8">
        <v>8</v>
      </c>
      <c r="B25" s="8"/>
      <c r="C25" s="13" t="s">
        <v>172</v>
      </c>
      <c r="D25" s="13"/>
      <c r="E25" s="13"/>
      <c r="F25" s="13"/>
      <c r="G25" s="13"/>
      <c r="H25" s="13"/>
      <c r="I25" s="33"/>
      <c r="J25" s="13"/>
      <c r="K25" s="3"/>
      <c r="L25" s="3"/>
      <c r="M25" s="15">
        <f>ROUND(M23,0)</f>
        <v>51</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E13:G13"/>
    <mergeCell ref="A2:M2"/>
    <mergeCell ref="A3:M3"/>
    <mergeCell ref="A4:M4"/>
    <mergeCell ref="A7:M7"/>
    <mergeCell ref="A10:M10"/>
    <mergeCell ref="A11:M11"/>
  </mergeCells>
  <pageMargins left="0.7" right="0.7" top="0.75" bottom="0.75" header="0.3" footer="0.3"/>
  <pageSetup scale="71" orientation="portrait" r:id="rId1"/>
  <headerFooter>
    <oddHeader>&amp;RWP JRD Discretionary Services
&amp;P of &amp;N</oddHeader>
  </headerFooter>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2:S37"/>
  <sheetViews>
    <sheetView zoomScale="84" zoomScaleNormal="84" workbookViewId="0"/>
  </sheetViews>
  <sheetFormatPr defaultRowHeight="12.75"/>
  <cols>
    <col min="2" max="2" width="1.28515625" customWidth="1"/>
    <col min="3" max="3" width="62.140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503</v>
      </c>
      <c r="B3" s="561"/>
      <c r="C3" s="562"/>
      <c r="D3" s="562"/>
      <c r="E3" s="562"/>
      <c r="F3" s="562"/>
      <c r="G3" s="562"/>
      <c r="H3" s="562"/>
      <c r="I3" s="562"/>
      <c r="J3" s="562"/>
      <c r="K3" s="562"/>
      <c r="L3" s="562"/>
      <c r="M3" s="562"/>
      <c r="N3" s="3"/>
      <c r="O3" s="3"/>
      <c r="P3" s="3"/>
      <c r="Q3" s="3"/>
      <c r="R3" s="3"/>
      <c r="S3" s="3"/>
    </row>
    <row r="4" spans="1:19" ht="15.75">
      <c r="A4" s="563" t="str">
        <f>'DCS.10.3'!A4</f>
        <v>FOR THE YEAR ENDED DECEMBER 31, 2023</v>
      </c>
      <c r="B4" s="563"/>
      <c r="C4" s="563"/>
      <c r="D4" s="563"/>
      <c r="E4" s="563"/>
      <c r="F4" s="563"/>
      <c r="G4" s="563"/>
      <c r="H4" s="563"/>
      <c r="I4" s="563"/>
      <c r="J4" s="563"/>
      <c r="K4" s="563"/>
      <c r="L4" s="563"/>
      <c r="M4" s="563"/>
      <c r="N4" s="352"/>
      <c r="O4" s="352"/>
      <c r="P4" s="352"/>
      <c r="Q4" s="352"/>
      <c r="R4" s="352"/>
      <c r="S4" s="352"/>
    </row>
    <row r="5" spans="1:19" ht="15">
      <c r="A5" s="3"/>
      <c r="B5" s="3"/>
      <c r="C5" s="3"/>
      <c r="D5" s="3"/>
      <c r="E5" s="3"/>
      <c r="F5" s="3"/>
      <c r="G5" s="3"/>
      <c r="H5" s="3"/>
      <c r="I5" s="3"/>
      <c r="J5" s="3"/>
      <c r="K5" s="3"/>
      <c r="L5" s="3"/>
      <c r="M5" s="3"/>
      <c r="N5" s="3"/>
      <c r="O5" s="3"/>
      <c r="P5" s="3"/>
      <c r="Q5" s="3"/>
      <c r="R5" s="3"/>
      <c r="S5" s="3"/>
    </row>
    <row r="6" spans="1:19" ht="15.75">
      <c r="A6" s="3"/>
      <c r="B6" s="3"/>
      <c r="C6" s="350"/>
      <c r="D6" s="350"/>
      <c r="E6" s="350"/>
      <c r="F6" s="350"/>
      <c r="G6" s="350"/>
      <c r="H6" s="350"/>
      <c r="I6" s="350"/>
      <c r="J6" s="350"/>
      <c r="K6" s="3"/>
      <c r="L6" s="3"/>
      <c r="M6" s="3"/>
      <c r="N6" s="3"/>
      <c r="O6" s="3"/>
      <c r="P6" s="3"/>
      <c r="Q6" s="3"/>
      <c r="R6" s="3"/>
      <c r="S6" s="3"/>
    </row>
    <row r="7" spans="1:19" ht="15.75">
      <c r="A7" s="552" t="str">
        <f>'DCS.10.3'!A7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3" t="s">
        <v>169</v>
      </c>
      <c r="B10" s="353"/>
      <c r="C10" s="18"/>
      <c r="D10" s="18"/>
      <c r="E10" s="559" t="s">
        <v>173</v>
      </c>
      <c r="F10" s="559"/>
      <c r="G10" s="559"/>
      <c r="H10" s="351"/>
      <c r="I10" s="351" t="s">
        <v>200</v>
      </c>
      <c r="J10" s="351"/>
      <c r="K10" s="351" t="s">
        <v>200</v>
      </c>
      <c r="L10" s="351"/>
      <c r="M10" s="351" t="s">
        <v>178</v>
      </c>
      <c r="N10" s="3"/>
      <c r="O10" s="3"/>
      <c r="P10" s="3"/>
      <c r="Q10" s="3"/>
      <c r="R10" s="3"/>
      <c r="S10" s="3"/>
    </row>
    <row r="11" spans="1:19" ht="15.75">
      <c r="A11" s="11" t="s">
        <v>170</v>
      </c>
      <c r="B11" s="351"/>
      <c r="C11" s="354" t="s">
        <v>194</v>
      </c>
      <c r="D11" s="351"/>
      <c r="E11" s="19" t="s">
        <v>176</v>
      </c>
      <c r="F11" s="351"/>
      <c r="G11" s="11" t="s">
        <v>177</v>
      </c>
      <c r="H11" s="351"/>
      <c r="I11" s="19" t="s">
        <v>201</v>
      </c>
      <c r="J11" s="351"/>
      <c r="K11" s="11" t="s">
        <v>175</v>
      </c>
      <c r="L11" s="351"/>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22" t="s">
        <v>535</v>
      </c>
      <c r="D13" s="90"/>
      <c r="E13" s="36"/>
      <c r="F13" s="66"/>
      <c r="G13" s="66"/>
      <c r="H13" s="66"/>
      <c r="I13" s="67"/>
      <c r="J13" s="66"/>
      <c r="K13" s="114"/>
      <c r="L13" s="66"/>
      <c r="M13" s="36"/>
      <c r="N13" s="3"/>
      <c r="O13" s="3"/>
      <c r="P13" s="3"/>
      <c r="Q13" s="3"/>
      <c r="R13" s="3"/>
      <c r="S13" s="3"/>
    </row>
    <row r="14" spans="1:19" ht="15">
      <c r="A14" s="8">
        <v>2</v>
      </c>
      <c r="B14" s="8"/>
      <c r="C14" s="84" t="s">
        <v>280</v>
      </c>
      <c r="D14" s="90"/>
      <c r="E14" s="36">
        <f>'Cost Category'!I75</f>
        <v>12.65</v>
      </c>
      <c r="F14" s="66"/>
      <c r="G14" s="66"/>
      <c r="H14" s="66"/>
      <c r="I14" s="35">
        <v>1</v>
      </c>
      <c r="J14" s="66"/>
      <c r="K14" s="35"/>
      <c r="L14" s="66"/>
      <c r="M14" s="36">
        <f>ROUND(+E14*I14,2)</f>
        <v>12.65</v>
      </c>
      <c r="N14" s="3"/>
      <c r="O14" s="3"/>
      <c r="P14" s="3"/>
      <c r="Q14" s="3"/>
      <c r="R14" s="3"/>
      <c r="S14" s="3"/>
    </row>
    <row r="15" spans="1:19" ht="15">
      <c r="A15" s="8">
        <v>3</v>
      </c>
      <c r="B15" s="8"/>
      <c r="C15" s="84" t="s">
        <v>540</v>
      </c>
      <c r="D15" s="90"/>
      <c r="E15" s="36">
        <f>+'Cost Category'!$C$25+'Cost Category'!C26</f>
        <v>65.189873699999993</v>
      </c>
      <c r="F15" s="66"/>
      <c r="G15" s="91"/>
      <c r="H15" s="66"/>
      <c r="I15" s="35">
        <v>1</v>
      </c>
      <c r="J15" s="66"/>
      <c r="K15" s="35"/>
      <c r="L15" s="66"/>
      <c r="M15" s="36">
        <f t="shared" ref="M15:M16" si="0">ROUND(+E15*I15,2)</f>
        <v>65.19</v>
      </c>
      <c r="N15" s="3"/>
      <c r="O15" s="3"/>
      <c r="P15" s="3"/>
      <c r="Q15" s="3"/>
      <c r="R15" s="3"/>
      <c r="S15" s="3"/>
    </row>
    <row r="16" spans="1:19" ht="15">
      <c r="A16" s="8">
        <v>4</v>
      </c>
      <c r="B16" s="8"/>
      <c r="C16" s="84" t="s">
        <v>259</v>
      </c>
      <c r="D16" s="90"/>
      <c r="E16" s="36">
        <f>+'Cost Category'!$C$37</f>
        <v>5.33</v>
      </c>
      <c r="F16" s="66"/>
      <c r="G16" s="91"/>
      <c r="H16" s="66"/>
      <c r="I16" s="35">
        <v>1</v>
      </c>
      <c r="J16" s="66"/>
      <c r="K16" s="35"/>
      <c r="L16" s="66"/>
      <c r="M16" s="36">
        <f t="shared" si="0"/>
        <v>5.33</v>
      </c>
      <c r="N16" s="3"/>
      <c r="O16" s="3"/>
      <c r="P16" s="3"/>
      <c r="Q16" s="3"/>
      <c r="R16" s="3"/>
      <c r="S16" s="3"/>
    </row>
    <row r="17" spans="1:19" ht="15">
      <c r="A17" s="8">
        <v>5</v>
      </c>
      <c r="B17" s="8"/>
      <c r="C17" s="84"/>
      <c r="D17" s="90"/>
      <c r="E17" s="17"/>
      <c r="F17" s="66"/>
      <c r="G17" s="66"/>
      <c r="H17" s="66"/>
      <c r="I17" s="67"/>
      <c r="J17" s="66"/>
      <c r="K17" s="114"/>
      <c r="L17" s="66"/>
      <c r="M17" s="17"/>
      <c r="N17" s="3"/>
      <c r="O17" s="3"/>
      <c r="P17" s="3"/>
      <c r="Q17" s="3"/>
      <c r="R17" s="3"/>
      <c r="S17" s="3"/>
    </row>
    <row r="18" spans="1:19" ht="15">
      <c r="A18" s="8">
        <v>6</v>
      </c>
      <c r="B18" s="8"/>
      <c r="C18" s="17" t="s">
        <v>171</v>
      </c>
      <c r="D18" s="90"/>
      <c r="E18" s="17"/>
      <c r="F18" s="66"/>
      <c r="G18" s="66"/>
      <c r="H18" s="66"/>
      <c r="I18" s="67"/>
      <c r="J18" s="66"/>
      <c r="K18" s="114"/>
      <c r="L18" s="66"/>
      <c r="M18" s="85">
        <f>SUM(M13:M17)</f>
        <v>83.17</v>
      </c>
      <c r="N18" s="3"/>
      <c r="O18" s="3"/>
      <c r="P18" s="3"/>
      <c r="Q18" s="3"/>
      <c r="R18" s="3"/>
      <c r="S18" s="3"/>
    </row>
    <row r="19" spans="1:19" ht="15">
      <c r="A19" s="8"/>
      <c r="B19" s="8"/>
      <c r="C19" s="66"/>
      <c r="D19" s="66"/>
      <c r="E19" s="66"/>
      <c r="F19" s="66"/>
      <c r="G19" s="66"/>
      <c r="H19" s="66"/>
      <c r="I19" s="67"/>
      <c r="J19" s="66"/>
      <c r="K19" s="66"/>
      <c r="L19" s="66"/>
      <c r="M19" s="66"/>
      <c r="N19" s="3"/>
      <c r="O19" s="3"/>
      <c r="P19" s="3"/>
      <c r="Q19" s="3"/>
      <c r="R19" s="3"/>
      <c r="S19" s="3"/>
    </row>
    <row r="20" spans="1:19" ht="15">
      <c r="A20" s="8">
        <v>7</v>
      </c>
      <c r="B20" s="8"/>
      <c r="C20" s="66" t="s">
        <v>536</v>
      </c>
      <c r="D20" s="66"/>
      <c r="E20" s="66"/>
      <c r="F20" s="66"/>
      <c r="G20" s="66"/>
      <c r="H20" s="66"/>
      <c r="I20" s="67"/>
      <c r="J20" s="66"/>
      <c r="K20" s="66"/>
      <c r="L20" s="66"/>
      <c r="M20" s="68">
        <v>10</v>
      </c>
      <c r="N20" s="3"/>
      <c r="O20" s="3"/>
      <c r="P20" s="3"/>
      <c r="Q20" s="3"/>
      <c r="R20" s="3"/>
      <c r="S20" s="3"/>
    </row>
    <row r="21" spans="1:19" ht="15">
      <c r="A21" s="8"/>
      <c r="B21" s="8"/>
      <c r="C21" s="66"/>
      <c r="D21" s="66"/>
      <c r="E21" s="66"/>
      <c r="F21" s="66"/>
      <c r="G21" s="66"/>
      <c r="H21" s="66"/>
      <c r="I21" s="67"/>
      <c r="J21" s="66"/>
      <c r="K21" s="66"/>
      <c r="L21" s="66"/>
      <c r="M21" s="68"/>
      <c r="N21" s="3"/>
      <c r="O21" s="3"/>
      <c r="P21" s="3"/>
      <c r="Q21" s="3"/>
      <c r="R21" s="3"/>
      <c r="S21" s="3"/>
    </row>
    <row r="22" spans="1:19" ht="16.5" thickBot="1">
      <c r="A22" s="8">
        <v>8</v>
      </c>
      <c r="B22" s="8"/>
      <c r="C22" s="13" t="s">
        <v>172</v>
      </c>
      <c r="D22" s="13"/>
      <c r="E22" s="13"/>
      <c r="F22" s="13"/>
      <c r="G22" s="13"/>
      <c r="H22" s="13"/>
      <c r="I22" s="33"/>
      <c r="J22" s="13"/>
      <c r="K22" s="3"/>
      <c r="L22" s="3"/>
      <c r="M22" s="15">
        <f>ROUND(M18+M20,0)</f>
        <v>93</v>
      </c>
      <c r="N22" s="3"/>
      <c r="O22" s="3"/>
      <c r="P22" s="3"/>
      <c r="Q22" s="3"/>
      <c r="R22" s="3"/>
      <c r="S22" s="3"/>
    </row>
    <row r="23" spans="1:19" ht="15.75" thickTop="1">
      <c r="A23" s="8"/>
      <c r="B23" s="8"/>
      <c r="C23" s="90"/>
      <c r="D23" s="66"/>
      <c r="E23" s="68"/>
      <c r="F23" s="68"/>
      <c r="G23" s="66"/>
      <c r="H23" s="66"/>
      <c r="I23" s="67"/>
      <c r="J23" s="66"/>
      <c r="K23" s="66"/>
      <c r="L23" s="66"/>
      <c r="M23" s="68"/>
      <c r="N23" s="3"/>
      <c r="O23" s="3"/>
      <c r="P23" s="3"/>
      <c r="Q23" s="3"/>
      <c r="R23" s="3"/>
      <c r="S23" s="3"/>
    </row>
    <row r="24" spans="1:19" ht="15">
      <c r="A24" s="8"/>
      <c r="B24" s="8"/>
      <c r="C24" s="90"/>
      <c r="D24" s="66"/>
      <c r="E24" s="68"/>
      <c r="F24" s="68"/>
      <c r="G24" s="66"/>
      <c r="H24" s="66"/>
      <c r="I24" s="67"/>
      <c r="J24" s="66"/>
      <c r="K24" s="66"/>
      <c r="L24" s="66"/>
      <c r="M24" s="68"/>
      <c r="N24" s="3"/>
      <c r="O24" s="3"/>
      <c r="P24" s="3"/>
      <c r="Q24" s="3"/>
      <c r="R24" s="3"/>
      <c r="S24" s="3"/>
    </row>
    <row r="25" spans="1:19" ht="15">
      <c r="A25" s="8"/>
      <c r="B25" s="8"/>
      <c r="C25" s="90"/>
      <c r="D25" s="66"/>
      <c r="E25" s="68"/>
      <c r="F25" s="68"/>
      <c r="G25" s="66"/>
      <c r="H25" s="66"/>
      <c r="I25" s="67"/>
      <c r="J25" s="66"/>
      <c r="K25" s="66"/>
      <c r="L25" s="66"/>
      <c r="M25" s="68"/>
      <c r="N25" s="3"/>
      <c r="O25" s="3"/>
      <c r="P25" s="3"/>
      <c r="Q25" s="3"/>
      <c r="R25" s="3"/>
      <c r="S25" s="3"/>
    </row>
    <row r="26" spans="1:19" ht="15">
      <c r="A26" s="8"/>
      <c r="B26" s="8"/>
      <c r="C26" s="66"/>
      <c r="D26" s="66"/>
      <c r="E26" s="68"/>
      <c r="F26" s="68"/>
      <c r="G26" s="66"/>
      <c r="H26" s="66"/>
      <c r="I26" s="67"/>
      <c r="J26" s="66"/>
      <c r="K26" s="66"/>
      <c r="L26" s="66"/>
      <c r="M26" s="68"/>
      <c r="N26" s="3"/>
      <c r="O26" s="3"/>
      <c r="P26" s="3"/>
      <c r="Q26" s="3"/>
      <c r="R26" s="3"/>
      <c r="S26" s="3"/>
    </row>
    <row r="27" spans="1:19" ht="15">
      <c r="A27" s="8"/>
      <c r="B27" s="8"/>
      <c r="C27" s="66"/>
      <c r="D27" s="66"/>
      <c r="E27" s="66"/>
      <c r="F27" s="66"/>
      <c r="G27" s="66"/>
      <c r="H27" s="66"/>
      <c r="I27" s="67"/>
      <c r="J27" s="66"/>
      <c r="K27" s="66"/>
      <c r="L27" s="66"/>
      <c r="M27" s="68"/>
      <c r="N27" s="3"/>
      <c r="O27" s="3"/>
      <c r="P27" s="3"/>
      <c r="Q27" s="3"/>
      <c r="R27" s="3"/>
      <c r="S27" s="3"/>
    </row>
    <row r="28" spans="1:19" ht="15">
      <c r="A28" s="8"/>
      <c r="B28" s="8"/>
      <c r="C28" s="66"/>
      <c r="D28" s="66"/>
      <c r="E28" s="66"/>
      <c r="F28" s="66"/>
      <c r="G28" s="66"/>
      <c r="H28" s="66"/>
      <c r="I28" s="67"/>
      <c r="J28" s="66"/>
      <c r="K28" s="66"/>
      <c r="L28" s="66"/>
      <c r="M28" s="68"/>
      <c r="N28" s="3"/>
      <c r="O28" s="3"/>
      <c r="P28" s="3"/>
      <c r="Q28" s="3"/>
      <c r="R28" s="3"/>
      <c r="S28" s="3"/>
    </row>
    <row r="29" spans="1:19" ht="15">
      <c r="A29" s="8"/>
      <c r="B29" s="8"/>
      <c r="C29" s="66"/>
      <c r="D29" s="66"/>
      <c r="E29" s="66"/>
      <c r="F29" s="66"/>
      <c r="G29" s="66"/>
      <c r="H29" s="66"/>
      <c r="I29" s="67"/>
      <c r="J29" s="66"/>
      <c r="K29" s="66"/>
      <c r="L29" s="66"/>
      <c r="M29" s="68"/>
      <c r="N29" s="3"/>
      <c r="O29" s="3"/>
      <c r="P29" s="3"/>
      <c r="Q29" s="3"/>
      <c r="R29" s="3"/>
      <c r="S29" s="3"/>
    </row>
    <row r="30" spans="1:19" ht="15">
      <c r="A30" s="8"/>
      <c r="B30" s="8"/>
      <c r="C30" s="66"/>
      <c r="D30" s="66"/>
      <c r="E30" s="66"/>
      <c r="F30" s="66"/>
      <c r="G30" s="66"/>
      <c r="H30" s="66"/>
      <c r="I30" s="67"/>
      <c r="J30" s="66"/>
      <c r="K30" s="66"/>
      <c r="L30" s="66"/>
      <c r="M30" s="68"/>
      <c r="N30" s="3"/>
      <c r="O30" s="3"/>
      <c r="P30" s="3"/>
      <c r="Q30" s="3"/>
      <c r="R30" s="3"/>
      <c r="S30" s="3"/>
    </row>
    <row r="31" spans="1:19" ht="15.75">
      <c r="A31" s="8"/>
      <c r="B31" s="8"/>
      <c r="C31" s="119"/>
      <c r="D31" s="119"/>
      <c r="E31" s="119"/>
      <c r="F31" s="119"/>
      <c r="G31" s="119"/>
      <c r="H31" s="119"/>
      <c r="I31" s="414"/>
      <c r="J31" s="119"/>
      <c r="K31" s="66"/>
      <c r="L31" s="66"/>
      <c r="M31" s="113"/>
      <c r="N31" s="3"/>
      <c r="O31" s="3"/>
      <c r="P31" s="3"/>
      <c r="Q31" s="3"/>
      <c r="R31" s="3"/>
      <c r="S31" s="3"/>
    </row>
    <row r="32" spans="1:19" ht="15">
      <c r="C32" s="3"/>
      <c r="D32" s="3"/>
      <c r="E32" s="3"/>
      <c r="F32" s="3"/>
      <c r="G32" s="3"/>
      <c r="H32" s="3"/>
      <c r="I32" s="31"/>
      <c r="J32" s="3"/>
      <c r="K32" s="3"/>
      <c r="L32" s="3"/>
      <c r="M32" s="9"/>
      <c r="N32" s="3"/>
    </row>
    <row r="33" spans="3:14" ht="15">
      <c r="C33" s="3"/>
      <c r="D33" s="3"/>
      <c r="E33" s="3"/>
      <c r="F33" s="3"/>
      <c r="G33" s="3"/>
      <c r="H33" s="3"/>
      <c r="I33" s="31"/>
      <c r="J33" s="3"/>
      <c r="K33" s="3"/>
      <c r="L33" s="3"/>
      <c r="M33" s="3"/>
      <c r="N33" s="3"/>
    </row>
    <row r="34" spans="3:14" ht="15">
      <c r="C34" s="3"/>
      <c r="D34" s="3"/>
      <c r="E34" s="3"/>
      <c r="F34" s="3"/>
      <c r="G34" s="3"/>
      <c r="H34" s="3"/>
      <c r="I34" s="31"/>
      <c r="J34" s="3"/>
      <c r="K34" s="3"/>
      <c r="L34" s="3"/>
      <c r="M34" s="3"/>
      <c r="N34" s="3"/>
    </row>
    <row r="35" spans="3:14" ht="15">
      <c r="C35" s="3"/>
      <c r="D35" s="3"/>
      <c r="E35" s="3"/>
      <c r="F35" s="3"/>
      <c r="G35" s="3"/>
      <c r="H35" s="3"/>
      <c r="I35" s="3"/>
      <c r="J35" s="3"/>
      <c r="K35" s="3"/>
      <c r="L35" s="3"/>
      <c r="M35" s="3"/>
      <c r="N35" s="3"/>
    </row>
    <row r="36" spans="3:14" ht="15">
      <c r="C36" s="3"/>
      <c r="D36" s="3"/>
      <c r="E36" s="3"/>
      <c r="F36" s="3"/>
      <c r="G36" s="3"/>
      <c r="H36" s="3"/>
      <c r="I36" s="3"/>
      <c r="J36" s="3"/>
      <c r="K36" s="3"/>
      <c r="L36" s="3"/>
      <c r="M36" s="3"/>
      <c r="N36" s="3"/>
    </row>
    <row r="37" spans="3:14" ht="15">
      <c r="C37" s="3"/>
      <c r="D37" s="3"/>
      <c r="E37" s="3"/>
      <c r="F37" s="3"/>
      <c r="G37" s="3"/>
      <c r="H37" s="3"/>
      <c r="I37" s="3"/>
      <c r="J37" s="3"/>
      <c r="K37" s="3"/>
      <c r="L37" s="3"/>
      <c r="M37" s="3"/>
      <c r="N37" s="3"/>
    </row>
  </sheetData>
  <mergeCells count="5">
    <mergeCell ref="E10:G10"/>
    <mergeCell ref="A2:M2"/>
    <mergeCell ref="A3:M3"/>
    <mergeCell ref="A4:M4"/>
    <mergeCell ref="A7:M7"/>
  </mergeCells>
  <phoneticPr fontId="3" type="noConversion"/>
  <pageMargins left="0.71" right="0.5" top="0.75" bottom="0.5" header="0.75" footer="0.5"/>
  <pageSetup scale="67" orientation="portrait" horizontalDpi="1200" verticalDpi="1200" r:id="rId1"/>
  <headerFooter alignWithMargins="0">
    <oddHeader>&amp;RWP JRD Discretionary Services
&amp;P of &amp;N</oddHeader>
  </headerFooter>
  <customProperties>
    <customPr name="_pios_id" r:id="rId2"/>
  </customPropertie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2:S52"/>
  <sheetViews>
    <sheetView zoomScale="80" zoomScaleNormal="80" workbookViewId="0">
      <selection activeCell="A8" sqref="A8"/>
    </sheetView>
  </sheetViews>
  <sheetFormatPr defaultRowHeight="12.75"/>
  <cols>
    <col min="2" max="2" width="1.28515625" customWidth="1"/>
    <col min="3" max="3" width="60.42578125" customWidth="1"/>
    <col min="4" max="4" width="1.85546875" customWidth="1"/>
    <col min="5" max="5" width="17" customWidth="1"/>
    <col min="6" max="6" width="3"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504</v>
      </c>
      <c r="B3" s="561"/>
      <c r="C3" s="562"/>
      <c r="D3" s="562"/>
      <c r="E3" s="562"/>
      <c r="F3" s="562"/>
      <c r="G3" s="562"/>
      <c r="H3" s="562"/>
      <c r="I3" s="562"/>
      <c r="J3" s="562"/>
      <c r="K3" s="562"/>
      <c r="L3" s="562"/>
      <c r="M3" s="562"/>
      <c r="N3" s="3"/>
      <c r="O3" s="3"/>
      <c r="P3" s="3"/>
      <c r="Q3" s="3"/>
      <c r="R3" s="3"/>
      <c r="S3" s="3"/>
    </row>
    <row r="4" spans="1:19" ht="15.75">
      <c r="A4" s="563" t="str">
        <f>'DCS.11.1'!A4</f>
        <v>FOR THE YEAR ENDED DECEMBER 31, 2023</v>
      </c>
      <c r="B4" s="563"/>
      <c r="C4" s="563"/>
      <c r="D4" s="563"/>
      <c r="E4" s="563"/>
      <c r="F4" s="563"/>
      <c r="G4" s="563"/>
      <c r="H4" s="563"/>
      <c r="I4" s="563"/>
      <c r="J4" s="563"/>
      <c r="K4" s="563"/>
      <c r="L4" s="563"/>
      <c r="M4" s="563"/>
      <c r="N4" s="352"/>
      <c r="O4" s="352"/>
      <c r="P4" s="352"/>
      <c r="Q4" s="352"/>
      <c r="R4" s="352"/>
      <c r="S4" s="352"/>
    </row>
    <row r="5" spans="1:19" ht="15">
      <c r="A5" s="3"/>
      <c r="B5" s="3"/>
      <c r="C5" s="3"/>
      <c r="D5" s="3"/>
      <c r="E5" s="3"/>
      <c r="F5" s="3"/>
      <c r="G5" s="3"/>
      <c r="H5" s="3"/>
      <c r="I5" s="3"/>
      <c r="J5" s="3"/>
      <c r="K5" s="3"/>
      <c r="L5" s="3"/>
      <c r="M5" s="3"/>
      <c r="N5" s="3"/>
      <c r="O5" s="3"/>
      <c r="P5" s="3"/>
      <c r="Q5" s="3"/>
      <c r="R5" s="3"/>
      <c r="S5" s="3"/>
    </row>
    <row r="6" spans="1:19" ht="15.75">
      <c r="A6" s="3"/>
      <c r="B6" s="3"/>
      <c r="C6" s="350"/>
      <c r="D6" s="350"/>
      <c r="E6" s="350"/>
      <c r="F6" s="350"/>
      <c r="G6" s="350"/>
      <c r="H6" s="350"/>
      <c r="I6" s="350"/>
      <c r="J6" s="350"/>
      <c r="K6" s="3"/>
      <c r="L6" s="3"/>
      <c r="M6" s="3"/>
      <c r="N6" s="3"/>
      <c r="O6" s="3"/>
      <c r="P6" s="3"/>
      <c r="Q6" s="3"/>
      <c r="R6" s="3"/>
      <c r="S6" s="3"/>
    </row>
    <row r="7" spans="1:19" ht="15.75">
      <c r="A7" s="552" t="str">
        <f>'DCS.11.1'!A7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3" t="s">
        <v>169</v>
      </c>
      <c r="B10" s="353"/>
      <c r="C10" s="18"/>
      <c r="D10" s="18"/>
      <c r="E10" s="559" t="s">
        <v>173</v>
      </c>
      <c r="F10" s="559"/>
      <c r="G10" s="559"/>
      <c r="H10" s="351"/>
      <c r="I10" s="351" t="s">
        <v>200</v>
      </c>
      <c r="J10" s="351"/>
      <c r="K10" s="351" t="s">
        <v>200</v>
      </c>
      <c r="L10" s="351"/>
      <c r="M10" s="351" t="s">
        <v>178</v>
      </c>
      <c r="N10" s="3"/>
      <c r="O10" s="3"/>
      <c r="P10" s="3"/>
      <c r="Q10" s="3"/>
      <c r="R10" s="3"/>
      <c r="S10" s="3"/>
    </row>
    <row r="11" spans="1:19" ht="15.75">
      <c r="A11" s="11" t="s">
        <v>170</v>
      </c>
      <c r="B11" s="351"/>
      <c r="C11" s="354" t="s">
        <v>194</v>
      </c>
      <c r="D11" s="351"/>
      <c r="E11" s="19" t="s">
        <v>176</v>
      </c>
      <c r="F11" s="351"/>
      <c r="G11" s="11" t="s">
        <v>177</v>
      </c>
      <c r="H11" s="351"/>
      <c r="I11" s="19" t="s">
        <v>201</v>
      </c>
      <c r="J11" s="351"/>
      <c r="K11" s="11" t="s">
        <v>175</v>
      </c>
      <c r="L11" s="351"/>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22" t="s">
        <v>537</v>
      </c>
      <c r="D13" s="90"/>
      <c r="E13" s="36"/>
      <c r="F13" s="66"/>
      <c r="G13" s="66"/>
      <c r="H13" s="66"/>
      <c r="I13" s="67"/>
      <c r="J13" s="66"/>
      <c r="K13" s="114"/>
      <c r="L13" s="66"/>
      <c r="M13" s="36"/>
      <c r="N13" s="3"/>
      <c r="O13" s="3"/>
      <c r="P13" s="3"/>
      <c r="Q13" s="3"/>
      <c r="R13" s="3"/>
      <c r="S13" s="3"/>
    </row>
    <row r="14" spans="1:19" ht="15">
      <c r="A14" s="8">
        <v>2</v>
      </c>
      <c r="B14" s="8"/>
      <c r="C14" s="84" t="s">
        <v>280</v>
      </c>
      <c r="D14" s="90"/>
      <c r="E14" s="36">
        <f>'Cost Category'!I75</f>
        <v>12.65</v>
      </c>
      <c r="F14" s="66"/>
      <c r="G14" s="66"/>
      <c r="H14" s="66"/>
      <c r="I14" s="67">
        <v>1</v>
      </c>
      <c r="J14" s="66"/>
      <c r="K14" s="67"/>
      <c r="L14" s="66"/>
      <c r="M14" s="36">
        <f>ROUND(+E14*I14,2)</f>
        <v>12.65</v>
      </c>
      <c r="N14" s="3"/>
      <c r="O14" s="3"/>
      <c r="P14" s="3"/>
      <c r="Q14" s="3"/>
      <c r="R14" s="3"/>
      <c r="S14" s="3"/>
    </row>
    <row r="15" spans="1:19" ht="15">
      <c r="A15" s="8">
        <v>3</v>
      </c>
      <c r="B15" s="8"/>
      <c r="C15" s="84" t="s">
        <v>540</v>
      </c>
      <c r="D15" s="90"/>
      <c r="E15" s="36">
        <f>+'Cost Category'!$C$25+'Cost Category'!C26</f>
        <v>65.189873699999993</v>
      </c>
      <c r="F15" s="66"/>
      <c r="G15" s="91"/>
      <c r="H15" s="66"/>
      <c r="I15" s="67">
        <v>1</v>
      </c>
      <c r="J15" s="66"/>
      <c r="K15" s="67"/>
      <c r="L15" s="66"/>
      <c r="M15" s="36">
        <f t="shared" ref="M15:M16" si="0">ROUND(+E15*I15,2)</f>
        <v>65.19</v>
      </c>
      <c r="N15" s="3"/>
      <c r="O15" s="3"/>
      <c r="P15" s="3"/>
      <c r="Q15" s="3"/>
      <c r="R15" s="3"/>
      <c r="S15" s="3"/>
    </row>
    <row r="16" spans="1:19" ht="15">
      <c r="A16" s="8">
        <v>4</v>
      </c>
      <c r="B16" s="8"/>
      <c r="C16" s="84" t="s">
        <v>259</v>
      </c>
      <c r="D16" s="90"/>
      <c r="E16" s="36">
        <f>+'Cost Category'!$C$37</f>
        <v>5.33</v>
      </c>
      <c r="F16" s="66"/>
      <c r="G16" s="91"/>
      <c r="H16" s="66"/>
      <c r="I16" s="67">
        <v>1</v>
      </c>
      <c r="J16" s="66"/>
      <c r="K16" s="67"/>
      <c r="L16" s="66"/>
      <c r="M16" s="36">
        <f t="shared" si="0"/>
        <v>5.33</v>
      </c>
      <c r="N16" s="3"/>
      <c r="O16" s="3"/>
      <c r="P16" s="3"/>
      <c r="Q16" s="3"/>
      <c r="R16" s="3"/>
      <c r="S16" s="3"/>
    </row>
    <row r="17" spans="1:19" ht="15">
      <c r="A17" s="8"/>
      <c r="B17" s="8"/>
      <c r="C17" s="84"/>
      <c r="D17" s="90"/>
      <c r="E17" s="17"/>
      <c r="F17" s="66"/>
      <c r="G17" s="66"/>
      <c r="H17" s="66"/>
      <c r="I17" s="114"/>
      <c r="J17" s="66"/>
      <c r="K17" s="114"/>
      <c r="L17" s="66"/>
      <c r="M17" s="17"/>
      <c r="N17" s="3"/>
      <c r="O17" s="3"/>
      <c r="P17" s="3"/>
      <c r="Q17" s="3"/>
      <c r="R17" s="3"/>
      <c r="S17" s="3"/>
    </row>
    <row r="18" spans="1:19" ht="15">
      <c r="A18" s="8">
        <v>5</v>
      </c>
      <c r="B18" s="8"/>
      <c r="C18" s="17" t="s">
        <v>171</v>
      </c>
      <c r="D18" s="90"/>
      <c r="E18" s="17"/>
      <c r="F18" s="66"/>
      <c r="G18" s="66"/>
      <c r="H18" s="66"/>
      <c r="I18" s="114"/>
      <c r="J18" s="66"/>
      <c r="K18" s="114"/>
      <c r="L18" s="66"/>
      <c r="M18" s="85">
        <f>SUM(M13:M17)</f>
        <v>83.17</v>
      </c>
      <c r="N18" s="3"/>
      <c r="O18" s="3"/>
      <c r="P18" s="3"/>
      <c r="Q18" s="3"/>
      <c r="R18" s="3"/>
      <c r="S18" s="3"/>
    </row>
    <row r="19" spans="1:19" ht="15">
      <c r="A19" s="8"/>
      <c r="B19" s="8"/>
      <c r="C19" s="413"/>
      <c r="D19" s="413"/>
      <c r="E19" s="66"/>
      <c r="F19" s="66"/>
      <c r="G19" s="66"/>
      <c r="H19" s="66"/>
      <c r="I19" s="66"/>
      <c r="J19" s="66"/>
      <c r="K19" s="66"/>
      <c r="L19" s="66"/>
      <c r="M19" s="66"/>
      <c r="N19" s="3"/>
      <c r="O19" s="3"/>
      <c r="P19" s="3"/>
      <c r="Q19" s="3"/>
      <c r="R19" s="3"/>
      <c r="S19" s="3"/>
    </row>
    <row r="20" spans="1:19" ht="15">
      <c r="A20" s="8">
        <v>6</v>
      </c>
      <c r="B20" s="8"/>
      <c r="C20" s="422" t="s">
        <v>535</v>
      </c>
      <c r="D20" s="90"/>
      <c r="E20" s="36"/>
      <c r="F20" s="66"/>
      <c r="G20" s="66"/>
      <c r="H20" s="66"/>
      <c r="I20" s="114"/>
      <c r="J20" s="66"/>
      <c r="K20" s="114"/>
      <c r="L20" s="66"/>
      <c r="M20" s="36"/>
      <c r="N20" s="3"/>
      <c r="O20" s="3"/>
      <c r="P20" s="3"/>
      <c r="Q20" s="3"/>
      <c r="R20" s="3"/>
      <c r="S20" s="3"/>
    </row>
    <row r="21" spans="1:19" ht="15">
      <c r="A21" s="8">
        <v>7</v>
      </c>
      <c r="B21" s="8"/>
      <c r="C21" s="84" t="s">
        <v>280</v>
      </c>
      <c r="D21" s="90"/>
      <c r="E21" s="36">
        <f>'Cost Category'!I75</f>
        <v>12.65</v>
      </c>
      <c r="F21" s="66"/>
      <c r="G21" s="66"/>
      <c r="H21" s="66"/>
      <c r="I21" s="67">
        <v>1</v>
      </c>
      <c r="J21" s="66"/>
      <c r="K21" s="67"/>
      <c r="L21" s="66"/>
      <c r="M21" s="36">
        <f>ROUND(+E21*I21,2)</f>
        <v>12.65</v>
      </c>
      <c r="N21" s="3"/>
      <c r="O21" s="3"/>
      <c r="P21" s="3"/>
      <c r="Q21" s="3"/>
      <c r="R21" s="3"/>
      <c r="S21" s="3"/>
    </row>
    <row r="22" spans="1:19" ht="15">
      <c r="A22" s="8">
        <v>8</v>
      </c>
      <c r="B22" s="8"/>
      <c r="C22" s="84" t="s">
        <v>540</v>
      </c>
      <c r="D22" s="90"/>
      <c r="E22" s="36">
        <f>+'Cost Category'!$C$25+'Cost Category'!C26</f>
        <v>65.189873699999993</v>
      </c>
      <c r="F22" s="66"/>
      <c r="G22" s="91"/>
      <c r="H22" s="66"/>
      <c r="I22" s="67">
        <v>1</v>
      </c>
      <c r="J22" s="66"/>
      <c r="K22" s="67"/>
      <c r="L22" s="66"/>
      <c r="M22" s="36">
        <f t="shared" ref="M22:M23" si="1">ROUND(+E22*I22,2)</f>
        <v>65.19</v>
      </c>
      <c r="N22" s="3"/>
      <c r="O22" s="3"/>
      <c r="P22" s="3"/>
      <c r="Q22" s="3"/>
      <c r="R22" s="3"/>
      <c r="S22" s="3"/>
    </row>
    <row r="23" spans="1:19" ht="15">
      <c r="A23" s="8">
        <v>9</v>
      </c>
      <c r="B23" s="8"/>
      <c r="C23" s="84" t="s">
        <v>259</v>
      </c>
      <c r="D23" s="90"/>
      <c r="E23" s="36">
        <f>+'Cost Category'!$C$37</f>
        <v>5.33</v>
      </c>
      <c r="F23" s="66"/>
      <c r="G23" s="91"/>
      <c r="H23" s="66"/>
      <c r="I23" s="67">
        <v>1</v>
      </c>
      <c r="J23" s="66"/>
      <c r="K23" s="67"/>
      <c r="L23" s="66"/>
      <c r="M23" s="36">
        <f t="shared" si="1"/>
        <v>5.33</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171</v>
      </c>
      <c r="D25" s="90"/>
      <c r="E25" s="17"/>
      <c r="F25" s="66"/>
      <c r="G25" s="66"/>
      <c r="H25" s="66"/>
      <c r="I25" s="67"/>
      <c r="J25" s="66"/>
      <c r="K25" s="114"/>
      <c r="L25" s="66"/>
      <c r="M25" s="85">
        <f>SUM(M20:M24)</f>
        <v>83.17</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5">
      <c r="A27" s="8">
        <v>11</v>
      </c>
      <c r="B27" s="8"/>
      <c r="C27" s="254" t="s">
        <v>541</v>
      </c>
      <c r="D27" s="66"/>
      <c r="E27" s="66"/>
      <c r="F27" s="66"/>
      <c r="G27" s="66"/>
      <c r="H27" s="66"/>
      <c r="I27" s="67"/>
      <c r="J27" s="66"/>
      <c r="K27" s="66"/>
      <c r="L27" s="66"/>
      <c r="M27" s="91"/>
      <c r="N27" s="3"/>
      <c r="O27" s="3"/>
      <c r="P27" s="3"/>
      <c r="Q27" s="3"/>
      <c r="R27" s="3"/>
      <c r="S27" s="3"/>
    </row>
    <row r="28" spans="1:19" ht="15">
      <c r="A28" s="8"/>
      <c r="B28" s="8"/>
      <c r="C28" s="66" t="s">
        <v>542</v>
      </c>
      <c r="D28" s="66"/>
      <c r="E28" s="66"/>
      <c r="F28" s="66"/>
      <c r="G28" s="91">
        <v>15</v>
      </c>
      <c r="H28" s="66"/>
      <c r="I28" s="67"/>
      <c r="J28" s="66"/>
      <c r="K28" s="66"/>
      <c r="L28" s="66"/>
      <c r="M28" s="91">
        <f>G28*0.94</f>
        <v>14.1</v>
      </c>
      <c r="N28" s="3"/>
      <c r="O28" s="3"/>
      <c r="P28" s="3"/>
      <c r="Q28" s="3"/>
      <c r="R28" s="3"/>
      <c r="S28" s="3"/>
    </row>
    <row r="29" spans="1:19" ht="15">
      <c r="A29" s="8"/>
      <c r="B29" s="8"/>
      <c r="C29" s="66" t="s">
        <v>543</v>
      </c>
      <c r="D29" s="66"/>
      <c r="E29" s="66"/>
      <c r="F29" s="66"/>
      <c r="G29" s="91">
        <v>125</v>
      </c>
      <c r="H29" s="66"/>
      <c r="I29" s="67"/>
      <c r="J29" s="66"/>
      <c r="K29" s="66"/>
      <c r="L29" s="66"/>
      <c r="M29" s="91">
        <f>G29*0.06</f>
        <v>7.5</v>
      </c>
      <c r="N29" s="3"/>
      <c r="O29" s="3"/>
      <c r="P29" s="3"/>
      <c r="Q29" s="3"/>
      <c r="R29" s="3"/>
      <c r="S29" s="3"/>
    </row>
    <row r="30" spans="1:19" ht="15">
      <c r="A30" s="8"/>
      <c r="B30" s="8"/>
      <c r="C30" s="66"/>
      <c r="D30" s="66"/>
      <c r="E30" s="66"/>
      <c r="F30" s="66"/>
      <c r="G30" s="66"/>
      <c r="H30" s="66"/>
      <c r="I30" s="67"/>
      <c r="J30" s="66"/>
      <c r="K30" s="66"/>
      <c r="L30" s="66"/>
      <c r="M30" s="91"/>
      <c r="N30" s="3"/>
      <c r="O30" s="3"/>
      <c r="P30" s="3"/>
      <c r="Q30" s="3"/>
      <c r="R30" s="3"/>
      <c r="S30" s="3"/>
    </row>
    <row r="31" spans="1:19" ht="15">
      <c r="A31" s="8">
        <v>12</v>
      </c>
      <c r="B31" s="8"/>
      <c r="C31" s="254" t="s">
        <v>544</v>
      </c>
      <c r="D31" s="66"/>
      <c r="E31" s="66"/>
      <c r="F31" s="66"/>
      <c r="G31" s="66"/>
      <c r="H31" s="66"/>
      <c r="I31" s="67"/>
      <c r="J31" s="66"/>
      <c r="K31" s="66"/>
      <c r="L31" s="66"/>
      <c r="M31" s="91"/>
      <c r="N31" s="3"/>
      <c r="O31" s="3"/>
      <c r="P31" s="3"/>
      <c r="Q31" s="3"/>
      <c r="R31" s="3"/>
      <c r="S31" s="3"/>
    </row>
    <row r="32" spans="1:19" ht="15">
      <c r="A32" s="8"/>
      <c r="B32" s="8"/>
      <c r="C32" s="66" t="s">
        <v>546</v>
      </c>
      <c r="D32" s="66"/>
      <c r="E32" s="66"/>
      <c r="F32" s="66"/>
      <c r="G32" s="91">
        <v>0.15</v>
      </c>
      <c r="H32" s="66"/>
      <c r="I32" s="67"/>
      <c r="J32" s="66"/>
      <c r="K32" s="66"/>
      <c r="L32" s="66"/>
      <c r="M32" s="91">
        <f>G32*15</f>
        <v>2.25</v>
      </c>
      <c r="N32" s="3"/>
      <c r="O32" s="3"/>
      <c r="P32" s="3"/>
      <c r="Q32" s="3"/>
      <c r="R32" s="3"/>
      <c r="S32" s="3"/>
    </row>
    <row r="33" spans="1:19" ht="15">
      <c r="A33" s="8"/>
      <c r="B33" s="8"/>
      <c r="C33" s="66" t="s">
        <v>547</v>
      </c>
      <c r="D33" s="66"/>
      <c r="E33" s="66"/>
      <c r="F33" s="66"/>
      <c r="G33" s="91">
        <v>1.25</v>
      </c>
      <c r="H33" s="66"/>
      <c r="I33" s="67"/>
      <c r="J33" s="66"/>
      <c r="K33" s="66"/>
      <c r="L33" s="66"/>
      <c r="M33" s="91">
        <f>G33*12</f>
        <v>15</v>
      </c>
      <c r="N33" s="3"/>
      <c r="O33" s="3"/>
      <c r="P33" s="3"/>
      <c r="Q33" s="3"/>
      <c r="R33" s="3"/>
      <c r="S33" s="3"/>
    </row>
    <row r="34" spans="1:19" ht="15">
      <c r="A34" s="8"/>
      <c r="B34" s="8"/>
      <c r="C34" s="66"/>
      <c r="D34" s="66"/>
      <c r="E34" s="66"/>
      <c r="F34" s="66"/>
      <c r="G34" s="66"/>
      <c r="H34" s="66"/>
      <c r="I34" s="67"/>
      <c r="J34" s="66"/>
      <c r="K34" s="66"/>
      <c r="L34" s="66"/>
      <c r="M34" s="91"/>
      <c r="N34" s="3"/>
      <c r="O34" s="3"/>
      <c r="P34" s="3"/>
      <c r="Q34" s="3"/>
      <c r="R34" s="3"/>
      <c r="S34" s="3"/>
    </row>
    <row r="35" spans="1:19" ht="15">
      <c r="A35" s="8">
        <v>13</v>
      </c>
      <c r="B35" s="8"/>
      <c r="C35" s="66" t="s">
        <v>545</v>
      </c>
      <c r="D35" s="66"/>
      <c r="E35" s="66"/>
      <c r="F35" s="66"/>
      <c r="G35" s="66"/>
      <c r="H35" s="66"/>
      <c r="I35" s="67"/>
      <c r="J35" s="66"/>
      <c r="K35" s="66"/>
      <c r="L35" s="66"/>
      <c r="M35" s="68">
        <v>1</v>
      </c>
      <c r="N35" s="3"/>
      <c r="O35" s="3"/>
      <c r="P35" s="3"/>
      <c r="Q35" s="3"/>
      <c r="R35" s="3"/>
      <c r="S35" s="3"/>
    </row>
    <row r="36" spans="1:19" ht="15">
      <c r="A36" s="8"/>
      <c r="B36" s="8"/>
      <c r="C36" s="66"/>
      <c r="D36" s="66"/>
      <c r="E36" s="66"/>
      <c r="F36" s="66"/>
      <c r="G36" s="66"/>
      <c r="H36" s="66"/>
      <c r="I36" s="67"/>
      <c r="J36" s="66"/>
      <c r="K36" s="66"/>
      <c r="L36" s="66"/>
      <c r="M36" s="68"/>
      <c r="N36" s="3"/>
      <c r="O36" s="3"/>
      <c r="P36" s="3"/>
      <c r="Q36" s="3"/>
      <c r="R36" s="3"/>
      <c r="S36" s="3"/>
    </row>
    <row r="37" spans="1:19" ht="16.5" thickBot="1">
      <c r="A37" s="8">
        <v>14</v>
      </c>
      <c r="B37" s="8"/>
      <c r="C37" s="13" t="s">
        <v>172</v>
      </c>
      <c r="D37" s="13"/>
      <c r="E37" s="13"/>
      <c r="F37" s="13"/>
      <c r="G37" s="13"/>
      <c r="H37" s="13"/>
      <c r="I37" s="33"/>
      <c r="J37" s="13"/>
      <c r="K37" s="3"/>
      <c r="L37" s="3"/>
      <c r="M37" s="15">
        <f>ROUND(M18+M25+M28+M29+M32+M33+M35,-1)</f>
        <v>210</v>
      </c>
      <c r="N37" s="3"/>
      <c r="O37" s="3"/>
      <c r="P37" s="3"/>
      <c r="Q37" s="3"/>
      <c r="R37" s="3"/>
      <c r="S37" s="3"/>
    </row>
    <row r="38" spans="1:19" ht="15.75" thickTop="1">
      <c r="A38" s="8"/>
      <c r="B38" s="8"/>
      <c r="C38" s="90"/>
      <c r="D38" s="66"/>
      <c r="E38" s="68"/>
      <c r="F38" s="68"/>
      <c r="G38" s="66"/>
      <c r="H38" s="66"/>
      <c r="I38" s="67"/>
      <c r="J38" s="66"/>
      <c r="K38" s="66"/>
      <c r="L38" s="66"/>
      <c r="M38" s="68"/>
      <c r="N38" s="3"/>
      <c r="O38" s="3"/>
      <c r="P38" s="3"/>
      <c r="Q38" s="3"/>
      <c r="R38" s="3"/>
      <c r="S38" s="3"/>
    </row>
    <row r="39" spans="1:19" ht="15">
      <c r="A39" s="8"/>
      <c r="B39" s="8"/>
      <c r="C39" s="90"/>
      <c r="D39" s="66"/>
      <c r="E39" s="68"/>
      <c r="F39" s="68"/>
      <c r="G39" s="66"/>
      <c r="H39" s="66"/>
      <c r="I39" s="67"/>
      <c r="J39" s="66"/>
      <c r="K39" s="66"/>
      <c r="L39" s="66"/>
      <c r="M39" s="68"/>
      <c r="N39" s="3"/>
      <c r="O39" s="3"/>
      <c r="P39" s="3"/>
      <c r="Q39" s="3"/>
      <c r="R39" s="3"/>
      <c r="S39" s="3"/>
    </row>
    <row r="40" spans="1:19" ht="15">
      <c r="A40" s="8"/>
      <c r="B40" s="8"/>
      <c r="C40" s="90"/>
      <c r="D40" s="66"/>
      <c r="E40" s="68"/>
      <c r="F40" s="68"/>
      <c r="G40" s="66"/>
      <c r="H40" s="66"/>
      <c r="I40" s="67"/>
      <c r="J40" s="66"/>
      <c r="K40" s="66"/>
      <c r="L40" s="66"/>
      <c r="M40" s="68"/>
      <c r="N40" s="3"/>
      <c r="O40" s="3"/>
      <c r="P40" s="3"/>
      <c r="Q40" s="3"/>
      <c r="R40" s="3"/>
      <c r="S40" s="3"/>
    </row>
    <row r="41" spans="1:19" ht="15">
      <c r="A41" s="8"/>
      <c r="B41" s="8"/>
      <c r="C41" s="66"/>
      <c r="D41" s="66"/>
      <c r="E41" s="68"/>
      <c r="F41" s="68"/>
      <c r="G41" s="66"/>
      <c r="H41" s="66"/>
      <c r="I41" s="67"/>
      <c r="J41" s="66"/>
      <c r="K41" s="66"/>
      <c r="L41" s="66"/>
      <c r="M41" s="68"/>
      <c r="N41" s="3"/>
      <c r="O41" s="3"/>
      <c r="P41" s="3"/>
      <c r="Q41" s="3"/>
      <c r="R41" s="3"/>
      <c r="S41" s="3"/>
    </row>
    <row r="42" spans="1:19" ht="15">
      <c r="A42" s="8"/>
      <c r="B42" s="8"/>
      <c r="C42" s="66"/>
      <c r="D42" s="66"/>
      <c r="E42" s="66"/>
      <c r="F42" s="66"/>
      <c r="G42" s="66"/>
      <c r="H42" s="66"/>
      <c r="I42" s="67"/>
      <c r="J42" s="66"/>
      <c r="K42" s="66"/>
      <c r="L42" s="66"/>
      <c r="M42" s="68"/>
      <c r="N42" s="3"/>
      <c r="O42" s="3"/>
      <c r="P42" s="3"/>
      <c r="Q42" s="3"/>
      <c r="R42" s="3"/>
      <c r="S42" s="3"/>
    </row>
    <row r="43" spans="1:19" ht="15">
      <c r="A43" s="8"/>
      <c r="B43" s="8"/>
      <c r="C43" s="66"/>
      <c r="D43" s="66"/>
      <c r="E43" s="66"/>
      <c r="F43" s="66"/>
      <c r="G43" s="66"/>
      <c r="H43" s="66"/>
      <c r="I43" s="67"/>
      <c r="J43" s="66"/>
      <c r="K43" s="66"/>
      <c r="L43" s="66"/>
      <c r="M43" s="68"/>
      <c r="N43" s="3"/>
      <c r="O43" s="3"/>
      <c r="P43" s="3"/>
      <c r="Q43" s="3"/>
      <c r="R43" s="3"/>
      <c r="S43" s="3"/>
    </row>
    <row r="44" spans="1:19" ht="15">
      <c r="A44" s="8"/>
      <c r="B44" s="8"/>
      <c r="C44" s="66"/>
      <c r="D44" s="66"/>
      <c r="E44" s="66"/>
      <c r="F44" s="66"/>
      <c r="G44" s="66"/>
      <c r="H44" s="66"/>
      <c r="I44" s="67"/>
      <c r="J44" s="66"/>
      <c r="K44" s="66"/>
      <c r="L44" s="66"/>
      <c r="M44" s="68"/>
      <c r="N44" s="3"/>
      <c r="O44" s="3"/>
      <c r="P44" s="3"/>
      <c r="Q44" s="3"/>
      <c r="R44" s="3"/>
      <c r="S44" s="3"/>
    </row>
    <row r="45" spans="1:19" ht="15">
      <c r="A45" s="8"/>
      <c r="B45" s="8"/>
      <c r="C45" s="66"/>
      <c r="D45" s="66"/>
      <c r="E45" s="66"/>
      <c r="F45" s="66"/>
      <c r="G45" s="66"/>
      <c r="H45" s="66"/>
      <c r="I45" s="67"/>
      <c r="J45" s="66"/>
      <c r="K45" s="66"/>
      <c r="L45" s="66"/>
      <c r="M45" s="68"/>
      <c r="N45" s="3"/>
      <c r="O45" s="3"/>
      <c r="P45" s="3"/>
      <c r="Q45" s="3"/>
      <c r="R45" s="3"/>
      <c r="S45" s="3"/>
    </row>
    <row r="46" spans="1:19" ht="15.75">
      <c r="A46" s="8"/>
      <c r="B46" s="8"/>
      <c r="C46" s="119"/>
      <c r="D46" s="119"/>
      <c r="E46" s="119"/>
      <c r="F46" s="119"/>
      <c r="G46" s="119"/>
      <c r="H46" s="119"/>
      <c r="I46" s="414"/>
      <c r="J46" s="119"/>
      <c r="K46" s="66"/>
      <c r="L46" s="66"/>
      <c r="M46" s="113"/>
      <c r="N46" s="3"/>
      <c r="O46" s="3"/>
      <c r="P46" s="3"/>
      <c r="Q46" s="3"/>
      <c r="R46" s="3"/>
      <c r="S46" s="3"/>
    </row>
    <row r="47" spans="1:19" ht="15">
      <c r="C47" s="3"/>
      <c r="D47" s="3"/>
      <c r="E47" s="3"/>
      <c r="F47" s="3"/>
      <c r="G47" s="3"/>
      <c r="H47" s="3"/>
      <c r="I47" s="31"/>
      <c r="J47" s="3"/>
      <c r="K47" s="3"/>
      <c r="L47" s="3"/>
      <c r="M47" s="9"/>
      <c r="N47" s="3"/>
    </row>
    <row r="48" spans="1:19" ht="15">
      <c r="C48" s="3"/>
      <c r="D48" s="3"/>
      <c r="E48" s="3"/>
      <c r="F48" s="3"/>
      <c r="G48" s="3"/>
      <c r="H48" s="3"/>
      <c r="I48" s="31"/>
      <c r="J48" s="3"/>
      <c r="K48" s="3"/>
      <c r="L48" s="3"/>
      <c r="M48" s="3"/>
      <c r="N48" s="3"/>
    </row>
    <row r="49" spans="3:14" ht="15">
      <c r="C49" s="3"/>
      <c r="D49" s="3"/>
      <c r="E49" s="3"/>
      <c r="F49" s="3"/>
      <c r="G49" s="3"/>
      <c r="H49" s="3"/>
      <c r="I49" s="31"/>
      <c r="J49" s="3"/>
      <c r="K49" s="3"/>
      <c r="L49" s="3"/>
      <c r="M49" s="3"/>
      <c r="N49" s="3"/>
    </row>
    <row r="50" spans="3:14" ht="15">
      <c r="C50" s="3"/>
      <c r="D50" s="3"/>
      <c r="E50" s="3"/>
      <c r="F50" s="3"/>
      <c r="G50" s="3"/>
      <c r="H50" s="3"/>
      <c r="I50" s="3"/>
      <c r="J50" s="3"/>
      <c r="K50" s="3"/>
      <c r="L50" s="3"/>
      <c r="M50" s="3"/>
      <c r="N50" s="3"/>
    </row>
    <row r="51" spans="3:14" ht="15">
      <c r="C51" s="3"/>
      <c r="D51" s="3"/>
      <c r="E51" s="3"/>
      <c r="F51" s="3"/>
      <c r="G51" s="3"/>
      <c r="H51" s="3"/>
      <c r="I51" s="3"/>
      <c r="J51" s="3"/>
      <c r="K51" s="3"/>
      <c r="L51" s="3"/>
      <c r="M51" s="3"/>
      <c r="N51" s="3"/>
    </row>
    <row r="52" spans="3:14" ht="15">
      <c r="C52" s="3"/>
      <c r="D52" s="3"/>
      <c r="E52" s="3"/>
      <c r="F52" s="3"/>
      <c r="G52" s="3"/>
      <c r="H52" s="3"/>
      <c r="I52" s="3"/>
      <c r="J52" s="3"/>
      <c r="K52" s="3"/>
      <c r="L52" s="3"/>
      <c r="M52" s="3"/>
      <c r="N52" s="3"/>
    </row>
  </sheetData>
  <mergeCells count="5">
    <mergeCell ref="A2:M2"/>
    <mergeCell ref="A3:M3"/>
    <mergeCell ref="A4:M4"/>
    <mergeCell ref="A7:M7"/>
    <mergeCell ref="E10:G10"/>
  </mergeCells>
  <pageMargins left="0.7" right="0.7" top="0.75" bottom="0.75" header="0.3" footer="0.3"/>
  <pageSetup scale="63" orientation="portrait" r:id="rId1"/>
  <headerFooter>
    <oddHeader>&amp;RWP JRD Discretionary Services
&amp;P of &amp;N</oddHeader>
  </headerFooter>
  <customProperties>
    <customPr name="_pios_id" r:id="rId2"/>
  </customPropertie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2:S42"/>
  <sheetViews>
    <sheetView zoomScale="79" zoomScaleNormal="79" workbookViewId="0">
      <selection activeCell="A8" sqref="A8"/>
    </sheetView>
  </sheetViews>
  <sheetFormatPr defaultRowHeight="12.75"/>
  <cols>
    <col min="2" max="2" width="1.28515625" customWidth="1"/>
    <col min="3" max="3" width="62.7109375" customWidth="1"/>
    <col min="4" max="4" width="1.85546875" customWidth="1"/>
    <col min="5" max="5" width="17.28515625"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505</v>
      </c>
      <c r="B3" s="561"/>
      <c r="C3" s="562"/>
      <c r="D3" s="562"/>
      <c r="E3" s="562"/>
      <c r="F3" s="562"/>
      <c r="G3" s="562"/>
      <c r="H3" s="562"/>
      <c r="I3" s="562"/>
      <c r="J3" s="562"/>
      <c r="K3" s="562"/>
      <c r="L3" s="562"/>
      <c r="M3" s="562"/>
      <c r="N3" s="3"/>
      <c r="O3" s="3"/>
      <c r="P3" s="3"/>
      <c r="Q3" s="3"/>
      <c r="R3" s="3"/>
      <c r="S3" s="3"/>
    </row>
    <row r="4" spans="1:19" ht="15.75">
      <c r="A4" s="563" t="str">
        <f>'DCS.11.2'!A4</f>
        <v>FOR THE YEAR ENDED DECEMBER 31, 2023</v>
      </c>
      <c r="B4" s="563"/>
      <c r="C4" s="563"/>
      <c r="D4" s="563"/>
      <c r="E4" s="563"/>
      <c r="F4" s="563"/>
      <c r="G4" s="563"/>
      <c r="H4" s="563"/>
      <c r="I4" s="563"/>
      <c r="J4" s="563"/>
      <c r="K4" s="563"/>
      <c r="L4" s="563"/>
      <c r="M4" s="563"/>
      <c r="N4" s="352"/>
      <c r="O4" s="352"/>
      <c r="P4" s="352"/>
      <c r="Q4" s="352"/>
      <c r="R4" s="352"/>
      <c r="S4" s="352"/>
    </row>
    <row r="5" spans="1:19" ht="15">
      <c r="A5" s="3"/>
      <c r="B5" s="3"/>
      <c r="C5" s="3"/>
      <c r="D5" s="3"/>
      <c r="E5" s="3"/>
      <c r="F5" s="3"/>
      <c r="G5" s="3"/>
      <c r="H5" s="3"/>
      <c r="I5" s="3"/>
      <c r="J5" s="3"/>
      <c r="K5" s="3"/>
      <c r="L5" s="3"/>
      <c r="M5" s="3"/>
      <c r="N5" s="3"/>
      <c r="O5" s="3"/>
      <c r="P5" s="3"/>
      <c r="Q5" s="3"/>
      <c r="R5" s="3"/>
      <c r="S5" s="3"/>
    </row>
    <row r="6" spans="1:19" ht="15.75">
      <c r="A6" s="3"/>
      <c r="B6" s="3"/>
      <c r="C6" s="350"/>
      <c r="D6" s="350"/>
      <c r="E6" s="350"/>
      <c r="F6" s="350"/>
      <c r="G6" s="350"/>
      <c r="H6" s="350"/>
      <c r="I6" s="350"/>
      <c r="J6" s="350"/>
      <c r="K6" s="3"/>
      <c r="L6" s="3"/>
      <c r="M6" s="3"/>
      <c r="N6" s="3"/>
      <c r="O6" s="3"/>
      <c r="P6" s="3"/>
      <c r="Q6" s="3"/>
      <c r="R6" s="3"/>
      <c r="S6" s="3"/>
    </row>
    <row r="7" spans="1:19" ht="15.75">
      <c r="A7" s="552" t="str">
        <f>'DCS.11.2'!A7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3" t="s">
        <v>169</v>
      </c>
      <c r="B10" s="353"/>
      <c r="C10" s="18"/>
      <c r="D10" s="18"/>
      <c r="E10" s="559" t="s">
        <v>173</v>
      </c>
      <c r="F10" s="559"/>
      <c r="G10" s="559"/>
      <c r="H10" s="351"/>
      <c r="I10" s="351" t="s">
        <v>200</v>
      </c>
      <c r="J10" s="351"/>
      <c r="K10" s="351" t="s">
        <v>200</v>
      </c>
      <c r="L10" s="351"/>
      <c r="M10" s="351" t="s">
        <v>178</v>
      </c>
      <c r="N10" s="3"/>
      <c r="O10" s="3"/>
      <c r="P10" s="3"/>
      <c r="Q10" s="3"/>
      <c r="R10" s="3"/>
      <c r="S10" s="3"/>
    </row>
    <row r="11" spans="1:19" ht="15.75">
      <c r="A11" s="11" t="s">
        <v>170</v>
      </c>
      <c r="B11" s="351"/>
      <c r="C11" s="354" t="s">
        <v>194</v>
      </c>
      <c r="D11" s="351"/>
      <c r="E11" s="19" t="s">
        <v>176</v>
      </c>
      <c r="F11" s="351"/>
      <c r="G11" s="11" t="s">
        <v>177</v>
      </c>
      <c r="H11" s="351"/>
      <c r="I11" s="19" t="s">
        <v>201</v>
      </c>
      <c r="J11" s="351"/>
      <c r="K11" s="11" t="s">
        <v>175</v>
      </c>
      <c r="L11" s="351"/>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22" t="s">
        <v>537</v>
      </c>
      <c r="D13" s="90"/>
      <c r="E13" s="36"/>
      <c r="F13" s="66"/>
      <c r="G13" s="66"/>
      <c r="H13" s="66"/>
      <c r="I13" s="67"/>
      <c r="J13" s="66"/>
      <c r="K13" s="114"/>
      <c r="L13" s="66"/>
      <c r="M13" s="36"/>
      <c r="N13" s="3"/>
      <c r="O13" s="3"/>
      <c r="P13" s="3"/>
      <c r="Q13" s="3"/>
      <c r="R13" s="3"/>
      <c r="S13" s="3"/>
    </row>
    <row r="14" spans="1:19" ht="15">
      <c r="A14" s="8">
        <v>2</v>
      </c>
      <c r="B14" s="8"/>
      <c r="C14" s="84" t="s">
        <v>280</v>
      </c>
      <c r="D14" s="90"/>
      <c r="E14" s="36">
        <f>'Cost Category'!I75</f>
        <v>12.65</v>
      </c>
      <c r="F14" s="66"/>
      <c r="G14" s="66"/>
      <c r="H14" s="66"/>
      <c r="I14" s="67">
        <v>1</v>
      </c>
      <c r="J14" s="66"/>
      <c r="K14" s="67"/>
      <c r="L14" s="66"/>
      <c r="M14" s="36">
        <f>ROUND(+E14*I14,2)</f>
        <v>12.65</v>
      </c>
      <c r="N14" s="3"/>
      <c r="O14" s="3"/>
      <c r="P14" s="3"/>
      <c r="Q14" s="3"/>
      <c r="R14" s="3"/>
      <c r="S14" s="3"/>
    </row>
    <row r="15" spans="1:19" ht="15">
      <c r="A15" s="8">
        <v>3</v>
      </c>
      <c r="B15" s="8"/>
      <c r="C15" s="84" t="s">
        <v>540</v>
      </c>
      <c r="D15" s="90"/>
      <c r="E15" s="36">
        <f>+'Cost Category'!$C$25+'Cost Category'!C26</f>
        <v>65.189873699999993</v>
      </c>
      <c r="F15" s="66"/>
      <c r="G15" s="91"/>
      <c r="H15" s="66"/>
      <c r="I15" s="67">
        <v>1</v>
      </c>
      <c r="J15" s="66"/>
      <c r="K15" s="67"/>
      <c r="L15" s="66"/>
      <c r="M15" s="36">
        <f t="shared" ref="M15:M16" si="0">ROUND(+E15*I15,2)</f>
        <v>65.19</v>
      </c>
      <c r="N15" s="3"/>
      <c r="O15" s="3"/>
      <c r="P15" s="3"/>
      <c r="Q15" s="3"/>
      <c r="R15" s="3"/>
      <c r="S15" s="3"/>
    </row>
    <row r="16" spans="1:19" ht="15">
      <c r="A16" s="8">
        <v>4</v>
      </c>
      <c r="B16" s="8"/>
      <c r="C16" s="84" t="s">
        <v>259</v>
      </c>
      <c r="D16" s="90"/>
      <c r="E16" s="36">
        <f>+'Cost Category'!$C$37</f>
        <v>5.33</v>
      </c>
      <c r="F16" s="66"/>
      <c r="G16" s="91"/>
      <c r="H16" s="66"/>
      <c r="I16" s="67">
        <v>1</v>
      </c>
      <c r="J16" s="66"/>
      <c r="K16" s="67"/>
      <c r="L16" s="66"/>
      <c r="M16" s="36">
        <f t="shared" si="0"/>
        <v>5.33</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171</v>
      </c>
      <c r="D18" s="90"/>
      <c r="E18" s="17"/>
      <c r="F18" s="66"/>
      <c r="G18" s="66"/>
      <c r="H18" s="66"/>
      <c r="I18" s="67"/>
      <c r="J18" s="66"/>
      <c r="K18" s="67"/>
      <c r="L18" s="66"/>
      <c r="M18" s="85">
        <f>SUM(M13:M17)</f>
        <v>83.17</v>
      </c>
      <c r="N18" s="3"/>
      <c r="O18" s="3"/>
      <c r="P18" s="3"/>
      <c r="Q18" s="3"/>
      <c r="R18" s="3"/>
      <c r="S18" s="3"/>
    </row>
    <row r="19" spans="1:19" ht="15">
      <c r="A19" s="8"/>
      <c r="B19" s="8"/>
      <c r="C19" s="413"/>
      <c r="D19" s="413"/>
      <c r="E19" s="66"/>
      <c r="F19" s="66"/>
      <c r="G19" s="66"/>
      <c r="H19" s="66"/>
      <c r="I19" s="89"/>
      <c r="J19" s="66"/>
      <c r="K19" s="89"/>
      <c r="L19" s="66"/>
      <c r="M19" s="66"/>
      <c r="N19" s="3"/>
      <c r="O19" s="3"/>
      <c r="P19" s="3"/>
      <c r="Q19" s="3"/>
      <c r="R19" s="3"/>
      <c r="S19" s="3"/>
    </row>
    <row r="20" spans="1:19" ht="15">
      <c r="A20" s="8">
        <v>6</v>
      </c>
      <c r="B20" s="8"/>
      <c r="C20" s="422" t="s">
        <v>535</v>
      </c>
      <c r="D20" s="90"/>
      <c r="E20" s="36"/>
      <c r="F20" s="66"/>
      <c r="G20" s="66"/>
      <c r="H20" s="66"/>
      <c r="I20" s="67"/>
      <c r="J20" s="66"/>
      <c r="K20" s="67"/>
      <c r="L20" s="66"/>
      <c r="M20" s="36"/>
      <c r="N20" s="3"/>
      <c r="O20" s="3"/>
      <c r="P20" s="3"/>
      <c r="Q20" s="3"/>
      <c r="R20" s="3"/>
      <c r="S20" s="3"/>
    </row>
    <row r="21" spans="1:19" ht="15">
      <c r="A21" s="8">
        <v>7</v>
      </c>
      <c r="B21" s="8"/>
      <c r="C21" s="84" t="s">
        <v>280</v>
      </c>
      <c r="D21" s="90"/>
      <c r="E21" s="36">
        <f>'Cost Category'!I75</f>
        <v>12.65</v>
      </c>
      <c r="F21" s="66"/>
      <c r="G21" s="66"/>
      <c r="H21" s="66"/>
      <c r="I21" s="67">
        <v>1</v>
      </c>
      <c r="J21" s="66"/>
      <c r="K21" s="67"/>
      <c r="L21" s="66"/>
      <c r="M21" s="36">
        <f>ROUND(+E21*I21,2)</f>
        <v>12.65</v>
      </c>
      <c r="N21" s="3"/>
      <c r="O21" s="3"/>
      <c r="P21" s="3"/>
      <c r="Q21" s="3"/>
      <c r="R21" s="3"/>
      <c r="S21" s="3"/>
    </row>
    <row r="22" spans="1:19" ht="15">
      <c r="A22" s="8">
        <v>8</v>
      </c>
      <c r="B22" s="8"/>
      <c r="C22" s="84" t="s">
        <v>540</v>
      </c>
      <c r="D22" s="90"/>
      <c r="E22" s="36">
        <f>+'Cost Category'!$C$25+'Cost Category'!C26</f>
        <v>65.189873699999993</v>
      </c>
      <c r="F22" s="66"/>
      <c r="G22" s="91"/>
      <c r="H22" s="66"/>
      <c r="I22" s="67">
        <v>1</v>
      </c>
      <c r="J22" s="66"/>
      <c r="K22" s="67"/>
      <c r="L22" s="66"/>
      <c r="M22" s="36">
        <f t="shared" ref="M22:M23" si="1">ROUND(+E22*I22,2)</f>
        <v>65.19</v>
      </c>
      <c r="N22" s="3"/>
      <c r="O22" s="3"/>
      <c r="P22" s="3"/>
      <c r="Q22" s="3"/>
      <c r="R22" s="3"/>
      <c r="S22" s="3"/>
    </row>
    <row r="23" spans="1:19" ht="15">
      <c r="A23" s="8">
        <v>9</v>
      </c>
      <c r="B23" s="8"/>
      <c r="C23" s="84" t="s">
        <v>259</v>
      </c>
      <c r="D23" s="90"/>
      <c r="E23" s="36">
        <f>+'Cost Category'!$C$37</f>
        <v>5.33</v>
      </c>
      <c r="F23" s="66"/>
      <c r="G23" s="91"/>
      <c r="H23" s="66"/>
      <c r="I23" s="67">
        <v>1</v>
      </c>
      <c r="J23" s="66"/>
      <c r="K23" s="67"/>
      <c r="L23" s="66"/>
      <c r="M23" s="36">
        <f t="shared" si="1"/>
        <v>5.33</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171</v>
      </c>
      <c r="D25" s="90"/>
      <c r="E25" s="17"/>
      <c r="F25" s="66"/>
      <c r="G25" s="66"/>
      <c r="H25" s="66"/>
      <c r="I25" s="67"/>
      <c r="J25" s="66"/>
      <c r="K25" s="114"/>
      <c r="L25" s="66"/>
      <c r="M25" s="85">
        <f>SUM(M20:M24)</f>
        <v>83.17</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5">
      <c r="A27" s="8">
        <v>11</v>
      </c>
      <c r="B27" s="8"/>
      <c r="C27" s="254" t="s">
        <v>541</v>
      </c>
      <c r="D27" s="66"/>
      <c r="E27" s="66"/>
      <c r="F27" s="66"/>
      <c r="G27" s="66"/>
      <c r="H27" s="66"/>
      <c r="I27" s="67"/>
      <c r="J27" s="66"/>
      <c r="K27" s="66"/>
      <c r="L27" s="66"/>
      <c r="M27" s="91"/>
      <c r="N27" s="3"/>
      <c r="O27" s="3"/>
      <c r="P27" s="3"/>
      <c r="Q27" s="3"/>
      <c r="R27" s="3"/>
      <c r="S27" s="3"/>
    </row>
    <row r="28" spans="1:19" ht="15">
      <c r="A28" s="8"/>
      <c r="B28" s="8"/>
      <c r="C28" s="66" t="s">
        <v>542</v>
      </c>
      <c r="D28" s="66"/>
      <c r="E28" s="66"/>
      <c r="F28" s="66"/>
      <c r="G28" s="91">
        <v>25</v>
      </c>
      <c r="H28" s="66"/>
      <c r="I28" s="67"/>
      <c r="J28" s="66"/>
      <c r="K28" s="66"/>
      <c r="L28" s="66"/>
      <c r="M28" s="91">
        <f>G28*0.94</f>
        <v>23.5</v>
      </c>
      <c r="N28" s="3"/>
      <c r="O28" s="3"/>
      <c r="P28" s="3"/>
      <c r="Q28" s="3"/>
      <c r="R28" s="3"/>
      <c r="S28" s="3"/>
    </row>
    <row r="29" spans="1:19" ht="15">
      <c r="A29" s="8"/>
      <c r="B29" s="8"/>
      <c r="C29" s="66" t="s">
        <v>543</v>
      </c>
      <c r="D29" s="66"/>
      <c r="E29" s="66"/>
      <c r="F29" s="66"/>
      <c r="G29" s="91">
        <v>175</v>
      </c>
      <c r="H29" s="66"/>
      <c r="I29" s="67"/>
      <c r="J29" s="66"/>
      <c r="K29" s="66"/>
      <c r="L29" s="66"/>
      <c r="M29" s="91">
        <f>G29*0.06</f>
        <v>10.5</v>
      </c>
      <c r="N29" s="3"/>
      <c r="O29" s="3"/>
      <c r="P29" s="3"/>
      <c r="Q29" s="3"/>
      <c r="R29" s="3"/>
      <c r="S29" s="3"/>
    </row>
    <row r="30" spans="1:19" ht="15">
      <c r="A30" s="8"/>
      <c r="B30" s="8"/>
      <c r="C30" s="66"/>
      <c r="D30" s="66"/>
      <c r="E30" s="66"/>
      <c r="F30" s="66"/>
      <c r="G30" s="66"/>
      <c r="H30" s="66"/>
      <c r="I30" s="67"/>
      <c r="J30" s="66"/>
      <c r="K30" s="66"/>
      <c r="L30" s="66"/>
      <c r="M30" s="91"/>
      <c r="N30" s="3"/>
      <c r="O30" s="3"/>
      <c r="P30" s="3"/>
      <c r="Q30" s="3"/>
      <c r="R30" s="3"/>
      <c r="S30" s="3"/>
    </row>
    <row r="31" spans="1:19" ht="15">
      <c r="A31" s="8">
        <v>12</v>
      </c>
      <c r="B31" s="8"/>
      <c r="C31" s="254" t="s">
        <v>544</v>
      </c>
      <c r="D31" s="66"/>
      <c r="E31" s="66"/>
      <c r="F31" s="66"/>
      <c r="G31" s="66"/>
      <c r="H31" s="66"/>
      <c r="I31" s="67"/>
      <c r="J31" s="66"/>
      <c r="K31" s="66"/>
      <c r="L31" s="66"/>
      <c r="M31" s="91"/>
      <c r="N31" s="3"/>
      <c r="O31" s="3"/>
      <c r="P31" s="3"/>
      <c r="Q31" s="3"/>
      <c r="R31" s="3"/>
      <c r="S31" s="3"/>
    </row>
    <row r="32" spans="1:19" ht="15">
      <c r="A32" s="8"/>
      <c r="B32" s="8"/>
      <c r="C32" s="66" t="s">
        <v>546</v>
      </c>
      <c r="D32" s="66"/>
      <c r="E32" s="66"/>
      <c r="F32" s="66"/>
      <c r="G32" s="91">
        <v>0.25</v>
      </c>
      <c r="H32" s="66"/>
      <c r="I32" s="67"/>
      <c r="J32" s="66"/>
      <c r="K32" s="66"/>
      <c r="L32" s="66"/>
      <c r="M32" s="91">
        <f>G32*15</f>
        <v>3.75</v>
      </c>
      <c r="N32" s="3"/>
      <c r="O32" s="3"/>
      <c r="P32" s="3"/>
      <c r="Q32" s="3"/>
      <c r="R32" s="3"/>
      <c r="S32" s="3"/>
    </row>
    <row r="33" spans="1:19" ht="15">
      <c r="A33" s="8"/>
      <c r="B33" s="8"/>
      <c r="C33" s="66" t="s">
        <v>548</v>
      </c>
      <c r="D33" s="66"/>
      <c r="E33" s="66"/>
      <c r="F33" s="66"/>
      <c r="G33" s="91">
        <v>1.75</v>
      </c>
      <c r="H33" s="66"/>
      <c r="I33" s="67"/>
      <c r="J33" s="66"/>
      <c r="K33" s="66"/>
      <c r="L33" s="66"/>
      <c r="M33" s="91">
        <f>G33*6</f>
        <v>10.5</v>
      </c>
      <c r="N33" s="3"/>
      <c r="O33" s="3"/>
      <c r="P33" s="3"/>
      <c r="Q33" s="3"/>
      <c r="R33" s="3"/>
      <c r="S33" s="3"/>
    </row>
    <row r="34" spans="1:19" ht="15">
      <c r="A34" s="8"/>
      <c r="B34" s="8"/>
      <c r="C34" s="66"/>
      <c r="D34" s="66"/>
      <c r="E34" s="66"/>
      <c r="F34" s="66"/>
      <c r="G34" s="66"/>
      <c r="H34" s="66"/>
      <c r="I34" s="67"/>
      <c r="J34" s="66"/>
      <c r="K34" s="66"/>
      <c r="L34" s="66"/>
      <c r="M34" s="91"/>
      <c r="N34" s="3"/>
      <c r="O34" s="3"/>
      <c r="P34" s="3"/>
      <c r="Q34" s="3"/>
      <c r="R34" s="3"/>
      <c r="S34" s="3"/>
    </row>
    <row r="35" spans="1:19" ht="15">
      <c r="A35" s="8">
        <v>13</v>
      </c>
      <c r="B35" s="8"/>
      <c r="C35" s="66" t="s">
        <v>545</v>
      </c>
      <c r="D35" s="66"/>
      <c r="E35" s="66"/>
      <c r="F35" s="66"/>
      <c r="G35" s="66"/>
      <c r="H35" s="66"/>
      <c r="I35" s="67"/>
      <c r="J35" s="66"/>
      <c r="K35" s="66"/>
      <c r="L35" s="66"/>
      <c r="M35" s="68">
        <v>1</v>
      </c>
      <c r="N35" s="3"/>
      <c r="O35" s="3"/>
      <c r="P35" s="3"/>
      <c r="Q35" s="3"/>
      <c r="R35" s="3"/>
      <c r="S35" s="3"/>
    </row>
    <row r="36" spans="1:19" ht="15">
      <c r="A36" s="8"/>
      <c r="B36" s="8"/>
      <c r="C36" s="66"/>
      <c r="D36" s="66"/>
      <c r="E36" s="66"/>
      <c r="F36" s="66"/>
      <c r="G36" s="66"/>
      <c r="H36" s="66"/>
      <c r="I36" s="67"/>
      <c r="J36" s="66"/>
      <c r="K36" s="66"/>
      <c r="L36" s="66"/>
      <c r="M36" s="68"/>
      <c r="N36" s="3"/>
      <c r="O36" s="3"/>
      <c r="P36" s="3"/>
      <c r="Q36" s="3"/>
      <c r="R36" s="3"/>
      <c r="S36" s="3"/>
    </row>
    <row r="37" spans="1:19" ht="16.5" thickBot="1">
      <c r="A37" s="8">
        <v>14</v>
      </c>
      <c r="B37" s="8"/>
      <c r="C37" s="13" t="s">
        <v>172</v>
      </c>
      <c r="D37" s="13"/>
      <c r="E37" s="13"/>
      <c r="F37" s="13"/>
      <c r="G37" s="13"/>
      <c r="H37" s="13"/>
      <c r="I37" s="33"/>
      <c r="J37" s="13"/>
      <c r="K37" s="3"/>
      <c r="L37" s="3"/>
      <c r="M37" s="15">
        <f>ROUND(M18+M25+M28+M29+M32+M33+M35,-1)</f>
        <v>220</v>
      </c>
      <c r="N37" s="3"/>
    </row>
    <row r="38" spans="1:19" ht="15.75" thickTop="1">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0.7" right="0.7" top="0.75" bottom="0.75" header="0.3" footer="0.3"/>
  <pageSetup scale="62" orientation="portrait" r:id="rId1"/>
  <headerFooter>
    <oddHeader>&amp;RWP JRD Discretionary Services
&amp;P of &amp;N</oddHeader>
  </headerFooter>
  <customProperties>
    <customPr name="_pios_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2:S32"/>
  <sheetViews>
    <sheetView zoomScale="80" zoomScaleNormal="80" workbookViewId="0">
      <selection activeCell="A8" sqref="A8"/>
    </sheetView>
  </sheetViews>
  <sheetFormatPr defaultRowHeight="12.75"/>
  <cols>
    <col min="2" max="2" width="1.28515625" customWidth="1"/>
    <col min="3" max="3" width="62.85546875" customWidth="1"/>
    <col min="4" max="4" width="1.85546875" customWidth="1"/>
    <col min="5" max="5" width="17.42578125"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506</v>
      </c>
      <c r="B3" s="561"/>
      <c r="C3" s="562"/>
      <c r="D3" s="562"/>
      <c r="E3" s="562"/>
      <c r="F3" s="562"/>
      <c r="G3" s="562"/>
      <c r="H3" s="562"/>
      <c r="I3" s="562"/>
      <c r="J3" s="562"/>
      <c r="K3" s="562"/>
      <c r="L3" s="562"/>
      <c r="M3" s="562"/>
      <c r="N3" s="3"/>
      <c r="O3" s="3"/>
      <c r="P3" s="3"/>
      <c r="Q3" s="3"/>
      <c r="R3" s="3"/>
      <c r="S3" s="3"/>
    </row>
    <row r="4" spans="1:19" ht="15.75">
      <c r="A4" s="563" t="str">
        <f>'DCS.11.3'!A4</f>
        <v>FOR THE YEAR ENDED DECEMBER 31, 2023</v>
      </c>
      <c r="B4" s="563"/>
      <c r="C4" s="563"/>
      <c r="D4" s="563"/>
      <c r="E4" s="563"/>
      <c r="F4" s="563"/>
      <c r="G4" s="563"/>
      <c r="H4" s="563"/>
      <c r="I4" s="563"/>
      <c r="J4" s="563"/>
      <c r="K4" s="563"/>
      <c r="L4" s="563"/>
      <c r="M4" s="563"/>
      <c r="N4" s="352"/>
      <c r="O4" s="352"/>
      <c r="P4" s="352"/>
      <c r="Q4" s="352"/>
      <c r="R4" s="352"/>
      <c r="S4" s="352"/>
    </row>
    <row r="5" spans="1:19" ht="15">
      <c r="A5" s="3"/>
      <c r="B5" s="3"/>
      <c r="C5" s="3"/>
      <c r="D5" s="3"/>
      <c r="E5" s="3"/>
      <c r="F5" s="3"/>
      <c r="G5" s="3"/>
      <c r="H5" s="3"/>
      <c r="I5" s="3"/>
      <c r="J5" s="3"/>
      <c r="K5" s="3"/>
      <c r="L5" s="3"/>
      <c r="M5" s="3"/>
      <c r="N5" s="3"/>
      <c r="O5" s="3"/>
      <c r="P5" s="3"/>
      <c r="Q5" s="3"/>
      <c r="R5" s="3"/>
      <c r="S5" s="3"/>
    </row>
    <row r="6" spans="1:19" ht="15.75">
      <c r="A6" s="3"/>
      <c r="B6" s="3"/>
      <c r="C6" s="350"/>
      <c r="D6" s="350"/>
      <c r="E6" s="350"/>
      <c r="F6" s="350"/>
      <c r="G6" s="350"/>
      <c r="H6" s="350"/>
      <c r="I6" s="350"/>
      <c r="J6" s="350"/>
      <c r="K6" s="3"/>
      <c r="L6" s="3"/>
      <c r="M6" s="3"/>
      <c r="N6" s="3"/>
      <c r="O6" s="3"/>
      <c r="P6" s="3"/>
      <c r="Q6" s="3"/>
      <c r="R6" s="3"/>
      <c r="S6" s="3"/>
    </row>
    <row r="7" spans="1:19" ht="15.75">
      <c r="A7" s="552" t="str">
        <f>'DCS.11.3'!A7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3" t="s">
        <v>169</v>
      </c>
      <c r="B10" s="353"/>
      <c r="C10" s="18"/>
      <c r="D10" s="18"/>
      <c r="E10" s="559" t="s">
        <v>173</v>
      </c>
      <c r="F10" s="559"/>
      <c r="G10" s="559"/>
      <c r="H10" s="351"/>
      <c r="I10" s="351" t="s">
        <v>200</v>
      </c>
      <c r="J10" s="351"/>
      <c r="K10" s="351" t="s">
        <v>200</v>
      </c>
      <c r="L10" s="351"/>
      <c r="M10" s="351" t="s">
        <v>178</v>
      </c>
      <c r="N10" s="3"/>
      <c r="O10" s="3"/>
      <c r="P10" s="3"/>
      <c r="Q10" s="3"/>
      <c r="R10" s="3"/>
      <c r="S10" s="3"/>
    </row>
    <row r="11" spans="1:19" ht="15.75">
      <c r="A11" s="11" t="s">
        <v>170</v>
      </c>
      <c r="B11" s="351"/>
      <c r="C11" s="354" t="s">
        <v>194</v>
      </c>
      <c r="D11" s="351"/>
      <c r="E11" s="19" t="s">
        <v>176</v>
      </c>
      <c r="F11" s="351"/>
      <c r="G11" s="11" t="s">
        <v>177</v>
      </c>
      <c r="H11" s="351"/>
      <c r="I11" s="19" t="s">
        <v>201</v>
      </c>
      <c r="J11" s="351"/>
      <c r="K11" s="11" t="s">
        <v>175</v>
      </c>
      <c r="L11" s="351"/>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22" t="s">
        <v>537</v>
      </c>
      <c r="D13" s="90"/>
      <c r="E13" s="36"/>
      <c r="F13" s="66"/>
      <c r="G13" s="66"/>
      <c r="H13" s="66"/>
      <c r="I13" s="67"/>
      <c r="J13" s="66"/>
      <c r="K13" s="114"/>
      <c r="L13" s="66"/>
      <c r="M13" s="36"/>
      <c r="N13" s="3"/>
      <c r="O13" s="3"/>
      <c r="P13" s="3"/>
      <c r="Q13" s="3"/>
      <c r="R13" s="3"/>
      <c r="S13" s="3"/>
    </row>
    <row r="14" spans="1:19" ht="15">
      <c r="A14" s="8">
        <v>2</v>
      </c>
      <c r="B14" s="8"/>
      <c r="C14" s="84" t="s">
        <v>280</v>
      </c>
      <c r="D14" s="90"/>
      <c r="E14" s="36">
        <f>'Cost Category'!I75</f>
        <v>12.65</v>
      </c>
      <c r="F14" s="66"/>
      <c r="G14" s="66"/>
      <c r="H14" s="66"/>
      <c r="I14" s="67">
        <v>1</v>
      </c>
      <c r="J14" s="66"/>
      <c r="K14" s="67"/>
      <c r="L14" s="66"/>
      <c r="M14" s="36">
        <f>ROUND(+E14*I14,2)</f>
        <v>12.65</v>
      </c>
      <c r="N14" s="3"/>
      <c r="O14" s="3"/>
      <c r="P14" s="3"/>
      <c r="Q14" s="3"/>
      <c r="R14" s="3"/>
      <c r="S14" s="3"/>
    </row>
    <row r="15" spans="1:19" ht="15">
      <c r="A15" s="8">
        <v>3</v>
      </c>
      <c r="B15" s="8"/>
      <c r="C15" s="84" t="s">
        <v>540</v>
      </c>
      <c r="D15" s="90"/>
      <c r="E15" s="36">
        <f>('Cost Category'!$C$25+'Cost Category'!C26)*1.25</f>
        <v>81.487342124999998</v>
      </c>
      <c r="F15" s="66"/>
      <c r="G15" s="91"/>
      <c r="H15" s="66"/>
      <c r="I15" s="67">
        <v>1</v>
      </c>
      <c r="J15" s="66"/>
      <c r="K15" s="67"/>
      <c r="L15" s="66"/>
      <c r="M15" s="36">
        <f t="shared" ref="M15:M16" si="0">ROUND(+E15*I15,2)</f>
        <v>81.489999999999995</v>
      </c>
      <c r="N15" s="3"/>
      <c r="O15" s="3"/>
      <c r="P15" s="3"/>
      <c r="Q15" s="3"/>
      <c r="R15" s="3"/>
      <c r="S15" s="3"/>
    </row>
    <row r="16" spans="1:19" ht="15">
      <c r="A16" s="8">
        <v>4</v>
      </c>
      <c r="B16" s="8"/>
      <c r="C16" s="84" t="s">
        <v>259</v>
      </c>
      <c r="D16" s="90"/>
      <c r="E16" s="36">
        <f>+'Cost Category'!$C$37</f>
        <v>5.33</v>
      </c>
      <c r="F16" s="66"/>
      <c r="G16" s="91"/>
      <c r="H16" s="66"/>
      <c r="I16" s="67">
        <v>1</v>
      </c>
      <c r="J16" s="66"/>
      <c r="K16" s="67"/>
      <c r="L16" s="66"/>
      <c r="M16" s="36">
        <f t="shared" si="0"/>
        <v>5.33</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171</v>
      </c>
      <c r="D18" s="90"/>
      <c r="E18" s="17"/>
      <c r="F18" s="66"/>
      <c r="G18" s="66"/>
      <c r="H18" s="66"/>
      <c r="I18" s="67"/>
      <c r="J18" s="66"/>
      <c r="K18" s="67"/>
      <c r="L18" s="66"/>
      <c r="M18" s="85">
        <f>SUM(M13:M17)</f>
        <v>99.47</v>
      </c>
      <c r="N18" s="3"/>
      <c r="O18" s="3"/>
      <c r="P18" s="3"/>
      <c r="Q18" s="3"/>
      <c r="R18" s="3"/>
      <c r="S18" s="3"/>
    </row>
    <row r="19" spans="1:19" ht="15">
      <c r="A19" s="8"/>
      <c r="B19" s="8"/>
      <c r="C19" s="413"/>
      <c r="D19" s="413"/>
      <c r="E19" s="66"/>
      <c r="F19" s="66"/>
      <c r="G19" s="66"/>
      <c r="H19" s="66"/>
      <c r="I19" s="89"/>
      <c r="J19" s="66"/>
      <c r="K19" s="89"/>
      <c r="L19" s="66"/>
      <c r="M19" s="66"/>
      <c r="N19" s="3"/>
      <c r="O19" s="3"/>
      <c r="P19" s="3"/>
      <c r="Q19" s="3"/>
      <c r="R19" s="3"/>
      <c r="S19" s="3"/>
    </row>
    <row r="20" spans="1:19" ht="15">
      <c r="A20" s="8">
        <v>6</v>
      </c>
      <c r="B20" s="8"/>
      <c r="C20" s="422" t="s">
        <v>535</v>
      </c>
      <c r="D20" s="90"/>
      <c r="E20" s="36"/>
      <c r="F20" s="66"/>
      <c r="G20" s="66"/>
      <c r="H20" s="66"/>
      <c r="I20" s="67"/>
      <c r="J20" s="66"/>
      <c r="K20" s="67"/>
      <c r="L20" s="66"/>
      <c r="M20" s="36"/>
      <c r="N20" s="3"/>
      <c r="O20" s="3"/>
      <c r="P20" s="3"/>
      <c r="Q20" s="3"/>
      <c r="R20" s="3"/>
      <c r="S20" s="3"/>
    </row>
    <row r="21" spans="1:19" ht="15">
      <c r="A21" s="8">
        <v>7</v>
      </c>
      <c r="B21" s="8"/>
      <c r="C21" s="84" t="s">
        <v>280</v>
      </c>
      <c r="D21" s="90"/>
      <c r="E21" s="36">
        <f>'Cost Category'!I75</f>
        <v>12.65</v>
      </c>
      <c r="F21" s="66"/>
      <c r="G21" s="66"/>
      <c r="H21" s="66"/>
      <c r="I21" s="67">
        <v>1</v>
      </c>
      <c r="J21" s="66"/>
      <c r="K21" s="67"/>
      <c r="L21" s="66"/>
      <c r="M21" s="36">
        <f>ROUND(+E21*I21,2)</f>
        <v>12.65</v>
      </c>
      <c r="N21" s="3"/>
      <c r="O21" s="3"/>
      <c r="P21" s="3"/>
      <c r="Q21" s="3"/>
      <c r="R21" s="3"/>
      <c r="S21" s="3"/>
    </row>
    <row r="22" spans="1:19" ht="15">
      <c r="A22" s="8">
        <v>8</v>
      </c>
      <c r="B22" s="8"/>
      <c r="C22" s="84" t="s">
        <v>540</v>
      </c>
      <c r="D22" s="90"/>
      <c r="E22" s="36">
        <f>('Cost Category'!$C$25+'Cost Category'!C26)*1.25</f>
        <v>81.487342124999998</v>
      </c>
      <c r="F22" s="66"/>
      <c r="G22" s="91"/>
      <c r="H22" s="66"/>
      <c r="I22" s="67">
        <v>1</v>
      </c>
      <c r="J22" s="66"/>
      <c r="K22" s="67"/>
      <c r="L22" s="66"/>
      <c r="M22" s="36">
        <f t="shared" ref="M22:M23" si="1">ROUND(+E22*I22,2)</f>
        <v>81.489999999999995</v>
      </c>
      <c r="N22" s="3"/>
      <c r="O22" s="3"/>
      <c r="P22" s="3"/>
      <c r="Q22" s="3"/>
      <c r="R22" s="3"/>
      <c r="S22" s="3"/>
    </row>
    <row r="23" spans="1:19" ht="15">
      <c r="A23" s="8">
        <v>9</v>
      </c>
      <c r="B23" s="8"/>
      <c r="C23" s="84" t="s">
        <v>259</v>
      </c>
      <c r="D23" s="90"/>
      <c r="E23" s="36">
        <f>+'Cost Category'!$C$37</f>
        <v>5.33</v>
      </c>
      <c r="F23" s="66"/>
      <c r="G23" s="91"/>
      <c r="H23" s="66"/>
      <c r="I23" s="67">
        <v>1</v>
      </c>
      <c r="J23" s="66"/>
      <c r="K23" s="67"/>
      <c r="L23" s="66"/>
      <c r="M23" s="36">
        <f t="shared" si="1"/>
        <v>5.33</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171</v>
      </c>
      <c r="D25" s="90"/>
      <c r="E25" s="17"/>
      <c r="F25" s="66"/>
      <c r="G25" s="66"/>
      <c r="H25" s="66"/>
      <c r="I25" s="67"/>
      <c r="J25" s="66"/>
      <c r="K25" s="114"/>
      <c r="L25" s="66"/>
      <c r="M25" s="85">
        <f>SUM(M20:M24)</f>
        <v>99.47</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6.5" thickBot="1">
      <c r="A27" s="8">
        <v>11</v>
      </c>
      <c r="B27" s="8"/>
      <c r="C27" s="13" t="s">
        <v>172</v>
      </c>
      <c r="D27" s="13"/>
      <c r="E27" s="13"/>
      <c r="F27" s="13"/>
      <c r="G27" s="13"/>
      <c r="H27" s="13"/>
      <c r="I27" s="33"/>
      <c r="J27" s="13"/>
      <c r="K27" s="3"/>
      <c r="L27" s="3"/>
      <c r="M27" s="15">
        <f>ROUND(M18+M25,-1)</f>
        <v>200</v>
      </c>
      <c r="N27" s="3"/>
    </row>
    <row r="28" spans="1:19" ht="15.75" thickTop="1">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5">
    <mergeCell ref="A2:M2"/>
    <mergeCell ref="A3:M3"/>
    <mergeCell ref="A4:M4"/>
    <mergeCell ref="A7:M7"/>
    <mergeCell ref="E10:G10"/>
  </mergeCells>
  <pageMargins left="0.7" right="0.7" top="0.75" bottom="0.75" header="0.3" footer="0.3"/>
  <pageSetup scale="62" orientation="portrait" r:id="rId1"/>
  <headerFooter>
    <oddHeader>&amp;RWP JRD Discretionary Services
&amp;P of &amp;N</oddHeader>
  </headerFooter>
  <customProperties>
    <customPr name="_pios_id" r:id="rId2"/>
  </customPropertie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2:S42"/>
  <sheetViews>
    <sheetView zoomScale="80" zoomScaleNormal="80" workbookViewId="0">
      <selection activeCell="A8" sqref="A8"/>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507</v>
      </c>
      <c r="B3" s="561"/>
      <c r="C3" s="562"/>
      <c r="D3" s="562"/>
      <c r="E3" s="562"/>
      <c r="F3" s="562"/>
      <c r="G3" s="562"/>
      <c r="H3" s="562"/>
      <c r="I3" s="562"/>
      <c r="J3" s="562"/>
      <c r="K3" s="562"/>
      <c r="L3" s="562"/>
      <c r="M3" s="562"/>
      <c r="N3" s="3"/>
      <c r="O3" s="3"/>
      <c r="P3" s="3"/>
      <c r="Q3" s="3"/>
      <c r="R3" s="3"/>
      <c r="S3" s="3"/>
    </row>
    <row r="4" spans="1:19" ht="15.75">
      <c r="A4" s="563" t="str">
        <f>'DCS.11.4'!A4</f>
        <v>FOR THE YEAR ENDED DECEMBER 31, 2023</v>
      </c>
      <c r="B4" s="563"/>
      <c r="C4" s="563"/>
      <c r="D4" s="563"/>
      <c r="E4" s="563"/>
      <c r="F4" s="563"/>
      <c r="G4" s="563"/>
      <c r="H4" s="563"/>
      <c r="I4" s="563"/>
      <c r="J4" s="563"/>
      <c r="K4" s="563"/>
      <c r="L4" s="563"/>
      <c r="M4" s="563"/>
      <c r="N4" s="352"/>
      <c r="O4" s="352"/>
      <c r="P4" s="352"/>
      <c r="Q4" s="352"/>
      <c r="R4" s="352"/>
      <c r="S4" s="352"/>
    </row>
    <row r="5" spans="1:19" ht="15">
      <c r="A5" s="3"/>
      <c r="B5" s="3"/>
      <c r="C5" s="3"/>
      <c r="D5" s="3"/>
      <c r="E5" s="3"/>
      <c r="F5" s="3"/>
      <c r="G5" s="3"/>
      <c r="H5" s="3"/>
      <c r="I5" s="3"/>
      <c r="J5" s="3"/>
      <c r="K5" s="3"/>
      <c r="L5" s="3"/>
      <c r="M5" s="3"/>
      <c r="N5" s="3"/>
      <c r="O5" s="3"/>
      <c r="P5" s="3"/>
      <c r="Q5" s="3"/>
      <c r="R5" s="3"/>
      <c r="S5" s="3"/>
    </row>
    <row r="6" spans="1:19" ht="15.75">
      <c r="A6" s="3"/>
      <c r="B6" s="3"/>
      <c r="C6" s="350"/>
      <c r="D6" s="350"/>
      <c r="E6" s="350"/>
      <c r="F6" s="350"/>
      <c r="G6" s="350"/>
      <c r="H6" s="350"/>
      <c r="I6" s="350"/>
      <c r="J6" s="350"/>
      <c r="K6" s="3"/>
      <c r="L6" s="3"/>
      <c r="M6" s="3"/>
      <c r="N6" s="3"/>
      <c r="O6" s="3"/>
      <c r="P6" s="3"/>
      <c r="Q6" s="3"/>
      <c r="R6" s="3"/>
      <c r="S6" s="3"/>
    </row>
    <row r="7" spans="1:19" ht="15.75">
      <c r="A7" s="552" t="str">
        <f>'DCS.11.4'!A7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3" t="s">
        <v>169</v>
      </c>
      <c r="B10" s="353"/>
      <c r="C10" s="18"/>
      <c r="D10" s="18"/>
      <c r="E10" s="559" t="s">
        <v>173</v>
      </c>
      <c r="F10" s="559"/>
      <c r="G10" s="559"/>
      <c r="H10" s="351"/>
      <c r="I10" s="351" t="s">
        <v>200</v>
      </c>
      <c r="J10" s="351"/>
      <c r="K10" s="351" t="s">
        <v>200</v>
      </c>
      <c r="L10" s="351"/>
      <c r="M10" s="351" t="s">
        <v>178</v>
      </c>
      <c r="N10" s="3"/>
      <c r="O10" s="3"/>
      <c r="P10" s="3"/>
      <c r="Q10" s="3"/>
      <c r="R10" s="3"/>
      <c r="S10" s="3"/>
    </row>
    <row r="11" spans="1:19" ht="15.75">
      <c r="A11" s="11" t="s">
        <v>170</v>
      </c>
      <c r="B11" s="351"/>
      <c r="C11" s="354" t="s">
        <v>194</v>
      </c>
      <c r="D11" s="351"/>
      <c r="E11" s="19" t="s">
        <v>176</v>
      </c>
      <c r="F11" s="351"/>
      <c r="G11" s="11" t="s">
        <v>177</v>
      </c>
      <c r="H11" s="351"/>
      <c r="I11" s="19" t="s">
        <v>201</v>
      </c>
      <c r="J11" s="351"/>
      <c r="K11" s="11" t="s">
        <v>175</v>
      </c>
      <c r="L11" s="351"/>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c r="B13" s="8"/>
      <c r="C13" s="23" t="s">
        <v>183</v>
      </c>
      <c r="D13" s="23"/>
      <c r="E13" s="3"/>
      <c r="F13" s="3"/>
      <c r="G13" s="3"/>
      <c r="H13" s="3"/>
      <c r="I13" s="30"/>
      <c r="J13" s="3"/>
      <c r="K13" s="3"/>
      <c r="L13" s="3"/>
      <c r="M13" s="3"/>
      <c r="N13" s="3"/>
      <c r="O13" s="3"/>
      <c r="P13" s="3"/>
      <c r="Q13" s="3"/>
      <c r="R13" s="3"/>
      <c r="S13" s="3"/>
    </row>
    <row r="14" spans="1:19" ht="15">
      <c r="A14" s="8">
        <v>1</v>
      </c>
      <c r="B14" s="8"/>
      <c r="C14" s="24" t="s">
        <v>180</v>
      </c>
      <c r="D14" s="24"/>
      <c r="E14" s="29">
        <f>+'Cost Category'!$C$12</f>
        <v>35</v>
      </c>
      <c r="F14" s="3"/>
      <c r="G14" s="3"/>
      <c r="H14" s="3"/>
      <c r="I14" s="31"/>
      <c r="J14" s="3"/>
      <c r="K14" s="31">
        <v>0.5</v>
      </c>
      <c r="L14" s="3"/>
      <c r="M14" s="9">
        <f>ROUND(+E14*K14,2)</f>
        <v>17.5</v>
      </c>
      <c r="N14" s="3"/>
      <c r="O14" s="3"/>
      <c r="P14" s="3"/>
      <c r="Q14" s="3"/>
      <c r="R14" s="3"/>
      <c r="S14" s="3"/>
    </row>
    <row r="15" spans="1:19" ht="15">
      <c r="A15" s="8">
        <v>2</v>
      </c>
      <c r="B15" s="8"/>
      <c r="C15" s="24" t="s">
        <v>181</v>
      </c>
      <c r="D15" s="24"/>
      <c r="E15" s="29">
        <f>+'Cost Category'!$C$15</f>
        <v>11.346649999999999</v>
      </c>
      <c r="F15" s="3"/>
      <c r="G15" s="3"/>
      <c r="H15" s="3"/>
      <c r="I15" s="31"/>
      <c r="J15" s="3"/>
      <c r="K15" s="31">
        <v>0.5</v>
      </c>
      <c r="L15" s="3"/>
      <c r="M15" s="9">
        <f>ROUND(+E15*K15,2)</f>
        <v>5.67</v>
      </c>
      <c r="N15" s="3"/>
      <c r="O15" s="3"/>
      <c r="P15" s="3"/>
      <c r="Q15" s="3"/>
      <c r="R15" s="3"/>
      <c r="S15" s="3"/>
    </row>
    <row r="16" spans="1:19" ht="15">
      <c r="A16" s="8">
        <v>3</v>
      </c>
      <c r="B16" s="8"/>
      <c r="C16" s="24" t="s">
        <v>193</v>
      </c>
      <c r="D16" s="24"/>
      <c r="E16" s="3"/>
      <c r="F16" s="3"/>
      <c r="G16" s="29">
        <f>+'Cost Category'!$C$32</f>
        <v>0.92</v>
      </c>
      <c r="H16" s="3"/>
      <c r="I16" s="31">
        <v>1</v>
      </c>
      <c r="J16" s="3"/>
      <c r="K16" s="31"/>
      <c r="L16" s="3"/>
      <c r="M16" s="9">
        <f>+G16*I16</f>
        <v>0.92</v>
      </c>
      <c r="N16" s="3"/>
      <c r="O16" s="3"/>
      <c r="P16" s="3"/>
      <c r="Q16" s="3"/>
      <c r="R16" s="3"/>
      <c r="S16" s="3"/>
    </row>
    <row r="17" spans="1:19" ht="15">
      <c r="A17" s="8">
        <v>4</v>
      </c>
      <c r="B17" s="8"/>
      <c r="C17" s="24" t="s">
        <v>192</v>
      </c>
      <c r="D17" s="24"/>
      <c r="E17" s="3"/>
      <c r="F17" s="3"/>
      <c r="G17" s="29">
        <f>+'Cost Category'!$C$34</f>
        <v>0</v>
      </c>
      <c r="H17" s="3"/>
      <c r="I17" s="31">
        <v>1</v>
      </c>
      <c r="J17" s="3"/>
      <c r="K17" s="31"/>
      <c r="L17" s="3"/>
      <c r="M17" s="9">
        <f>+G17*I17</f>
        <v>0</v>
      </c>
      <c r="N17" s="3"/>
      <c r="O17" s="3"/>
      <c r="P17" s="3"/>
      <c r="Q17" s="3"/>
      <c r="R17" s="3"/>
      <c r="S17" s="3"/>
    </row>
    <row r="18" spans="1:19" ht="15">
      <c r="A18" s="8">
        <v>5</v>
      </c>
      <c r="B18" s="8"/>
      <c r="C18" s="24" t="s">
        <v>182</v>
      </c>
      <c r="D18" s="24"/>
      <c r="E18" s="29">
        <f>+'Cost Category'!$C$38</f>
        <v>3.47</v>
      </c>
      <c r="F18" s="3"/>
      <c r="G18" s="3"/>
      <c r="H18" s="3"/>
      <c r="I18" s="31"/>
      <c r="J18" s="3"/>
      <c r="K18" s="31">
        <v>0.5</v>
      </c>
      <c r="L18" s="3"/>
      <c r="M18" s="9">
        <f>ROUND(+E18*K18,2)</f>
        <v>1.74</v>
      </c>
      <c r="N18" s="3"/>
      <c r="O18" s="3"/>
      <c r="P18" s="3"/>
      <c r="Q18" s="3"/>
      <c r="R18" s="3"/>
      <c r="S18" s="3"/>
    </row>
    <row r="19" spans="1:19" ht="15">
      <c r="A19" s="8">
        <v>6</v>
      </c>
      <c r="B19" s="8"/>
      <c r="C19" s="49" t="s">
        <v>202</v>
      </c>
      <c r="D19" s="49"/>
      <c r="E19" s="49"/>
      <c r="F19" s="49"/>
      <c r="G19" s="49"/>
      <c r="H19" s="254"/>
      <c r="I19" s="255"/>
      <c r="J19" s="254"/>
      <c r="K19" s="254"/>
      <c r="L19" s="49"/>
      <c r="M19" s="253">
        <f>SUM(M14:M18)</f>
        <v>25.830000000000002</v>
      </c>
      <c r="N19" s="3"/>
      <c r="O19" s="3"/>
      <c r="P19" s="3"/>
      <c r="Q19" s="3"/>
      <c r="R19" s="3"/>
      <c r="S19" s="3"/>
    </row>
    <row r="20" spans="1:19" ht="15">
      <c r="A20" s="8">
        <v>7</v>
      </c>
      <c r="B20" s="8"/>
      <c r="C20" s="3" t="s">
        <v>171</v>
      </c>
      <c r="D20" s="3"/>
      <c r="E20" s="3"/>
      <c r="F20" s="3"/>
      <c r="G20" s="3"/>
      <c r="H20" s="3"/>
      <c r="I20" s="31"/>
      <c r="J20" s="3"/>
      <c r="K20" s="3"/>
      <c r="L20" s="3"/>
      <c r="M20" s="9">
        <f>+M19</f>
        <v>25.830000000000002</v>
      </c>
      <c r="N20" s="3"/>
      <c r="O20" s="3"/>
      <c r="P20" s="3"/>
      <c r="Q20" s="3"/>
      <c r="R20" s="3"/>
      <c r="S20" s="3"/>
    </row>
    <row r="21" spans="1:19" ht="15">
      <c r="A21" s="8"/>
      <c r="B21" s="8"/>
      <c r="C21" s="3"/>
      <c r="D21" s="3"/>
      <c r="E21" s="3"/>
      <c r="F21" s="3"/>
      <c r="G21" s="3"/>
      <c r="H21" s="3"/>
      <c r="I21" s="31"/>
      <c r="J21" s="3"/>
      <c r="K21" s="3"/>
      <c r="L21" s="3"/>
      <c r="M21" s="9"/>
      <c r="N21" s="3"/>
      <c r="O21" s="3"/>
      <c r="P21" s="3"/>
      <c r="Q21" s="3"/>
      <c r="R21" s="3"/>
      <c r="S21" s="3"/>
    </row>
    <row r="22" spans="1:19" ht="16.5" thickBot="1">
      <c r="A22" s="8">
        <v>8</v>
      </c>
      <c r="B22" s="8"/>
      <c r="C22" s="13" t="s">
        <v>172</v>
      </c>
      <c r="D22" s="13"/>
      <c r="E22" s="13"/>
      <c r="F22" s="13"/>
      <c r="G22" s="13"/>
      <c r="H22" s="13"/>
      <c r="I22" s="33"/>
      <c r="J22" s="13"/>
      <c r="K22" s="3"/>
      <c r="L22" s="3"/>
      <c r="M22" s="15">
        <f>ROUND(M20,0)</f>
        <v>26</v>
      </c>
      <c r="N22" s="3"/>
      <c r="O22" s="3"/>
      <c r="P22" s="3"/>
      <c r="Q22" s="3"/>
      <c r="R22" s="3"/>
      <c r="S22" s="3"/>
    </row>
    <row r="23" spans="1:19" ht="15.75" thickTop="1">
      <c r="A23" s="88"/>
      <c r="B23" s="88"/>
      <c r="C23" s="413"/>
      <c r="D23" s="66"/>
      <c r="E23" s="66"/>
      <c r="F23" s="66"/>
      <c r="G23" s="66"/>
      <c r="H23" s="66"/>
      <c r="I23" s="67"/>
      <c r="J23" s="66"/>
      <c r="K23" s="66"/>
      <c r="L23" s="66"/>
      <c r="M23" s="68"/>
      <c r="N23" s="3"/>
      <c r="O23" s="3"/>
      <c r="P23" s="3"/>
      <c r="Q23" s="3"/>
      <c r="R23" s="3"/>
      <c r="S23" s="3"/>
    </row>
    <row r="24" spans="1:19" ht="15">
      <c r="A24" s="88"/>
      <c r="B24" s="88"/>
      <c r="C24" s="90"/>
      <c r="D24" s="66"/>
      <c r="E24" s="68"/>
      <c r="F24" s="68"/>
      <c r="G24" s="66"/>
      <c r="H24" s="66"/>
      <c r="I24" s="67"/>
      <c r="J24" s="66"/>
      <c r="K24" s="66"/>
      <c r="L24" s="66"/>
      <c r="M24" s="68"/>
      <c r="N24" s="3"/>
      <c r="O24" s="3"/>
      <c r="P24" s="3"/>
      <c r="Q24" s="3"/>
      <c r="R24" s="3"/>
      <c r="S24" s="3"/>
    </row>
    <row r="25" spans="1:19" ht="15">
      <c r="A25" s="88"/>
      <c r="B25" s="88"/>
      <c r="C25" s="90"/>
      <c r="D25" s="66"/>
      <c r="E25" s="68"/>
      <c r="F25" s="68"/>
      <c r="G25" s="66"/>
      <c r="H25" s="66"/>
      <c r="I25" s="67"/>
      <c r="J25" s="66"/>
      <c r="K25" s="66"/>
      <c r="L25" s="66"/>
      <c r="M25" s="68"/>
      <c r="N25" s="3"/>
      <c r="O25" s="3"/>
      <c r="P25" s="3"/>
      <c r="Q25" s="3"/>
      <c r="R25" s="3"/>
      <c r="S25" s="3"/>
    </row>
    <row r="26" spans="1:19" ht="15">
      <c r="A26" s="88"/>
      <c r="B26" s="88"/>
      <c r="C26" s="90"/>
      <c r="D26" s="66"/>
      <c r="E26" s="66"/>
      <c r="F26" s="66"/>
      <c r="G26" s="68"/>
      <c r="H26" s="68"/>
      <c r="I26" s="69"/>
      <c r="J26" s="68"/>
      <c r="K26" s="66"/>
      <c r="L26" s="66"/>
      <c r="M26" s="68"/>
      <c r="N26" s="3"/>
      <c r="O26" s="3"/>
      <c r="P26" s="3"/>
      <c r="Q26" s="3"/>
      <c r="R26" s="3"/>
      <c r="S26" s="3"/>
    </row>
    <row r="27" spans="1:19" ht="15">
      <c r="A27" s="88"/>
      <c r="B27" s="88"/>
      <c r="C27" s="90"/>
      <c r="D27" s="66"/>
      <c r="E27" s="66"/>
      <c r="F27" s="66"/>
      <c r="G27" s="91"/>
      <c r="H27" s="68"/>
      <c r="I27" s="69"/>
      <c r="J27" s="68"/>
      <c r="K27" s="66"/>
      <c r="L27" s="66"/>
      <c r="M27" s="68"/>
      <c r="N27" s="3"/>
      <c r="O27" s="3"/>
      <c r="P27" s="3"/>
      <c r="Q27" s="3"/>
      <c r="R27" s="3"/>
      <c r="S27" s="3"/>
    </row>
    <row r="28" spans="1:19" ht="15">
      <c r="A28" s="88"/>
      <c r="B28" s="88"/>
      <c r="C28" s="90"/>
      <c r="D28" s="66"/>
      <c r="E28" s="68"/>
      <c r="F28" s="68"/>
      <c r="G28" s="66"/>
      <c r="H28" s="66"/>
      <c r="I28" s="67"/>
      <c r="J28" s="66"/>
      <c r="K28" s="66"/>
      <c r="L28" s="66"/>
      <c r="M28" s="68"/>
      <c r="N28" s="3"/>
      <c r="O28" s="3"/>
      <c r="P28" s="3"/>
      <c r="Q28" s="3"/>
      <c r="R28" s="3"/>
      <c r="S28" s="3"/>
    </row>
    <row r="29" spans="1:19" ht="15">
      <c r="A29" s="88"/>
      <c r="B29" s="88"/>
      <c r="C29" s="90"/>
      <c r="D29" s="66"/>
      <c r="E29" s="68"/>
      <c r="F29" s="68"/>
      <c r="G29" s="66"/>
      <c r="H29" s="66"/>
      <c r="I29" s="67"/>
      <c r="J29" s="66"/>
      <c r="K29" s="66"/>
      <c r="L29" s="66"/>
      <c r="M29" s="68"/>
      <c r="N29" s="3"/>
      <c r="O29" s="3"/>
      <c r="P29" s="3"/>
      <c r="Q29" s="3"/>
      <c r="R29" s="3"/>
      <c r="S29" s="3"/>
    </row>
    <row r="30" spans="1:19" ht="15">
      <c r="A30" s="88"/>
      <c r="B30" s="88"/>
      <c r="C30" s="90"/>
      <c r="D30" s="66"/>
      <c r="E30" s="68"/>
      <c r="F30" s="68"/>
      <c r="G30" s="66"/>
      <c r="H30" s="66"/>
      <c r="I30" s="67"/>
      <c r="J30" s="66"/>
      <c r="K30" s="66"/>
      <c r="L30" s="66"/>
      <c r="M30" s="68"/>
      <c r="N30" s="3"/>
      <c r="O30" s="3"/>
      <c r="P30" s="3"/>
      <c r="Q30" s="3"/>
      <c r="R30" s="3"/>
      <c r="S30" s="3"/>
    </row>
    <row r="31" spans="1:19" ht="15">
      <c r="A31" s="88"/>
      <c r="B31" s="88"/>
      <c r="C31" s="66"/>
      <c r="D31" s="66"/>
      <c r="E31" s="68"/>
      <c r="F31" s="68"/>
      <c r="G31" s="66"/>
      <c r="H31" s="66"/>
      <c r="I31" s="67"/>
      <c r="J31" s="66"/>
      <c r="K31" s="66"/>
      <c r="L31" s="66"/>
      <c r="M31" s="68"/>
      <c r="N31" s="3"/>
      <c r="O31" s="3"/>
      <c r="P31" s="3"/>
      <c r="Q31" s="3"/>
      <c r="R31" s="3"/>
      <c r="S31" s="3"/>
    </row>
    <row r="32" spans="1:19" ht="15">
      <c r="A32" s="88"/>
      <c r="B32" s="88"/>
      <c r="C32" s="66"/>
      <c r="D32" s="66"/>
      <c r="E32" s="66"/>
      <c r="F32" s="66"/>
      <c r="G32" s="66"/>
      <c r="H32" s="66"/>
      <c r="I32" s="67"/>
      <c r="J32" s="66"/>
      <c r="K32" s="66"/>
      <c r="L32" s="66"/>
      <c r="M32" s="68"/>
      <c r="N32" s="3"/>
      <c r="O32" s="3"/>
      <c r="P32" s="3"/>
      <c r="Q32" s="3"/>
      <c r="R32" s="3"/>
      <c r="S32" s="3"/>
    </row>
    <row r="33" spans="1:19" ht="15">
      <c r="A33" s="88"/>
      <c r="B33" s="88"/>
      <c r="C33" s="66"/>
      <c r="D33" s="66"/>
      <c r="E33" s="66"/>
      <c r="F33" s="66"/>
      <c r="G33" s="66"/>
      <c r="H33" s="66"/>
      <c r="I33" s="67"/>
      <c r="J33" s="66"/>
      <c r="K33" s="66"/>
      <c r="L33" s="66"/>
      <c r="M33" s="68"/>
      <c r="N33" s="3"/>
      <c r="O33" s="3"/>
      <c r="P33" s="3"/>
      <c r="Q33" s="3"/>
      <c r="R33" s="3"/>
      <c r="S33" s="3"/>
    </row>
    <row r="34" spans="1:19" ht="15">
      <c r="A34" s="88"/>
      <c r="B34" s="88"/>
      <c r="C34" s="66"/>
      <c r="D34" s="66"/>
      <c r="E34" s="66"/>
      <c r="F34" s="66"/>
      <c r="G34" s="66"/>
      <c r="H34" s="66"/>
      <c r="I34" s="67"/>
      <c r="J34" s="66"/>
      <c r="K34" s="66"/>
      <c r="L34" s="66"/>
      <c r="M34" s="68"/>
      <c r="N34" s="3"/>
      <c r="O34" s="3"/>
      <c r="P34" s="3"/>
      <c r="Q34" s="3"/>
      <c r="R34" s="3"/>
      <c r="S34" s="3"/>
    </row>
    <row r="35" spans="1:19" ht="15">
      <c r="A35" s="88"/>
      <c r="B35" s="88"/>
      <c r="C35" s="66"/>
      <c r="D35" s="66"/>
      <c r="E35" s="66"/>
      <c r="F35" s="66"/>
      <c r="G35" s="66"/>
      <c r="H35" s="66"/>
      <c r="I35" s="67"/>
      <c r="J35" s="66"/>
      <c r="K35" s="66"/>
      <c r="L35" s="66"/>
      <c r="M35" s="68"/>
      <c r="N35" s="3"/>
      <c r="O35" s="3"/>
      <c r="P35" s="3"/>
      <c r="Q35" s="3"/>
      <c r="R35" s="3"/>
      <c r="S35" s="3"/>
    </row>
    <row r="36" spans="1:19" ht="15.75">
      <c r="A36" s="88"/>
      <c r="B36" s="88"/>
      <c r="C36" s="119"/>
      <c r="D36" s="119"/>
      <c r="E36" s="119"/>
      <c r="F36" s="119"/>
      <c r="G36" s="119"/>
      <c r="H36" s="119"/>
      <c r="I36" s="414"/>
      <c r="J36" s="119"/>
      <c r="K36" s="66"/>
      <c r="L36" s="66"/>
      <c r="M36" s="113"/>
      <c r="N36" s="3"/>
      <c r="O36" s="3"/>
      <c r="P36" s="3"/>
      <c r="Q36" s="3"/>
      <c r="R36" s="3"/>
      <c r="S36" s="3"/>
    </row>
    <row r="37" spans="1:19" ht="15">
      <c r="C37" s="3"/>
      <c r="D37" s="3"/>
      <c r="E37" s="3"/>
      <c r="F37" s="3"/>
      <c r="G37" s="3"/>
      <c r="H37" s="3"/>
      <c r="I37" s="31"/>
      <c r="J37" s="3"/>
      <c r="K37" s="3"/>
      <c r="L37" s="3"/>
      <c r="M37" s="9"/>
      <c r="N37" s="3"/>
    </row>
    <row r="38" spans="1:19" ht="15">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0.7" right="0.7" top="0.75" bottom="0.75" header="0.3" footer="0.3"/>
  <pageSetup scale="71" orientation="portrait" r:id="rId1"/>
  <headerFooter>
    <oddHeader>&amp;RWP JRD Discretionary Services
&amp;P of &amp;N</oddHeader>
  </headerFooter>
  <customProperties>
    <customPr name="_pios_id" r:id="rId2"/>
  </customPropertie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2:S38"/>
  <sheetViews>
    <sheetView zoomScale="83" zoomScaleNormal="83" workbookViewId="0">
      <selection activeCell="A8" sqref="A8"/>
    </sheetView>
  </sheetViews>
  <sheetFormatPr defaultRowHeight="12.75"/>
  <cols>
    <col min="2" max="2" width="1.28515625" customWidth="1"/>
    <col min="3" max="3" width="58"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508</v>
      </c>
      <c r="B3" s="561"/>
      <c r="C3" s="562"/>
      <c r="D3" s="562"/>
      <c r="E3" s="562"/>
      <c r="F3" s="562"/>
      <c r="G3" s="562"/>
      <c r="H3" s="562"/>
      <c r="I3" s="562"/>
      <c r="J3" s="562"/>
      <c r="K3" s="562"/>
      <c r="L3" s="562"/>
      <c r="M3" s="562"/>
      <c r="N3" s="3"/>
      <c r="O3" s="3"/>
      <c r="P3" s="3"/>
      <c r="Q3" s="3"/>
      <c r="R3" s="3"/>
      <c r="S3" s="3"/>
    </row>
    <row r="4" spans="1:19" ht="15.75">
      <c r="A4" s="563" t="str">
        <f>'DCS.11.5'!A4</f>
        <v>FOR THE YEAR ENDED DECEMBER 31, 2023</v>
      </c>
      <c r="B4" s="563"/>
      <c r="C4" s="563"/>
      <c r="D4" s="563"/>
      <c r="E4" s="563"/>
      <c r="F4" s="563"/>
      <c r="G4" s="563"/>
      <c r="H4" s="563"/>
      <c r="I4" s="563"/>
      <c r="J4" s="563"/>
      <c r="K4" s="563"/>
      <c r="L4" s="563"/>
      <c r="M4" s="563"/>
      <c r="N4" s="352"/>
      <c r="O4" s="352"/>
      <c r="P4" s="352"/>
      <c r="Q4" s="352"/>
      <c r="R4" s="352"/>
      <c r="S4" s="352"/>
    </row>
    <row r="5" spans="1:19" ht="15">
      <c r="A5" s="3"/>
      <c r="B5" s="3"/>
      <c r="C5" s="3"/>
      <c r="D5" s="3"/>
      <c r="E5" s="3"/>
      <c r="F5" s="3"/>
      <c r="G5" s="3"/>
      <c r="H5" s="3"/>
      <c r="I5" s="3"/>
      <c r="J5" s="3"/>
      <c r="K5" s="3"/>
      <c r="L5" s="3"/>
      <c r="M5" s="3"/>
      <c r="N5" s="3"/>
      <c r="O5" s="3"/>
      <c r="P5" s="3"/>
      <c r="Q5" s="3"/>
      <c r="R5" s="3"/>
      <c r="S5" s="3"/>
    </row>
    <row r="6" spans="1:19" ht="15.75">
      <c r="A6" s="3"/>
      <c r="B6" s="3"/>
      <c r="C6" s="350"/>
      <c r="D6" s="350"/>
      <c r="E6" s="350"/>
      <c r="F6" s="350"/>
      <c r="G6" s="350"/>
      <c r="H6" s="350"/>
      <c r="I6" s="350"/>
      <c r="J6" s="350"/>
      <c r="K6" s="3"/>
      <c r="L6" s="3"/>
      <c r="M6" s="3"/>
      <c r="N6" s="3"/>
      <c r="O6" s="3"/>
      <c r="P6" s="3"/>
      <c r="Q6" s="3"/>
      <c r="R6" s="3"/>
      <c r="S6" s="3"/>
    </row>
    <row r="7" spans="1:19" ht="15.75">
      <c r="A7" s="552" t="str">
        <f>'DCS.11.5'!A7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3" t="s">
        <v>169</v>
      </c>
      <c r="B10" s="353"/>
      <c r="C10" s="18"/>
      <c r="D10" s="18"/>
      <c r="E10" s="559" t="s">
        <v>173</v>
      </c>
      <c r="F10" s="559"/>
      <c r="G10" s="559"/>
      <c r="H10" s="351"/>
      <c r="I10" s="351" t="s">
        <v>200</v>
      </c>
      <c r="J10" s="351"/>
      <c r="K10" s="351" t="s">
        <v>200</v>
      </c>
      <c r="L10" s="351"/>
      <c r="M10" s="351" t="s">
        <v>178</v>
      </c>
      <c r="N10" s="3"/>
      <c r="O10" s="3"/>
      <c r="P10" s="3"/>
      <c r="Q10" s="3"/>
      <c r="R10" s="3"/>
      <c r="S10" s="3"/>
    </row>
    <row r="11" spans="1:19" ht="15.75">
      <c r="A11" s="11" t="s">
        <v>170</v>
      </c>
      <c r="B11" s="351"/>
      <c r="C11" s="354" t="s">
        <v>194</v>
      </c>
      <c r="D11" s="351"/>
      <c r="E11" s="19" t="s">
        <v>176</v>
      </c>
      <c r="F11" s="351"/>
      <c r="G11" s="11" t="s">
        <v>177</v>
      </c>
      <c r="H11" s="351"/>
      <c r="I11" s="19" t="s">
        <v>201</v>
      </c>
      <c r="J11" s="351"/>
      <c r="K11" s="11" t="s">
        <v>175</v>
      </c>
      <c r="L11" s="351"/>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84" t="s">
        <v>535</v>
      </c>
      <c r="D13" s="90"/>
      <c r="E13" s="36"/>
      <c r="F13" s="66"/>
      <c r="G13" s="66"/>
      <c r="H13" s="66"/>
      <c r="I13" s="67"/>
      <c r="J13" s="66"/>
      <c r="K13" s="114"/>
      <c r="L13" s="66"/>
      <c r="M13" s="36"/>
      <c r="N13" s="3"/>
      <c r="O13" s="3"/>
      <c r="P13" s="3"/>
      <c r="Q13" s="3"/>
      <c r="R13" s="3"/>
      <c r="S13" s="3"/>
    </row>
    <row r="14" spans="1:19" ht="15">
      <c r="A14" s="8">
        <v>2</v>
      </c>
      <c r="B14" s="8"/>
      <c r="C14" s="84" t="s">
        <v>280</v>
      </c>
      <c r="D14" s="90"/>
      <c r="E14" s="36">
        <f>'Cost Category'!I75</f>
        <v>12.65</v>
      </c>
      <c r="F14" s="66"/>
      <c r="G14" s="66"/>
      <c r="H14" s="66"/>
      <c r="I14" s="35">
        <v>1</v>
      </c>
      <c r="J14" s="66"/>
      <c r="K14" s="35"/>
      <c r="L14" s="66"/>
      <c r="M14" s="36">
        <f>ROUND(+E14*I14,2)</f>
        <v>12.65</v>
      </c>
      <c r="N14" s="3"/>
      <c r="O14" s="3"/>
      <c r="P14" s="3"/>
      <c r="Q14" s="3"/>
      <c r="R14" s="3"/>
      <c r="S14" s="3"/>
    </row>
    <row r="15" spans="1:19" ht="15">
      <c r="A15" s="8">
        <v>3</v>
      </c>
      <c r="B15" s="8"/>
      <c r="C15" s="84" t="s">
        <v>12</v>
      </c>
      <c r="D15" s="90"/>
      <c r="E15" s="36">
        <f>+'Cost Category'!$C$25+'Cost Category'!C26</f>
        <v>65.189873699999993</v>
      </c>
      <c r="F15" s="66"/>
      <c r="G15" s="91"/>
      <c r="H15" s="66"/>
      <c r="I15" s="35">
        <v>1</v>
      </c>
      <c r="J15" s="66"/>
      <c r="K15" s="35"/>
      <c r="L15" s="66"/>
      <c r="M15" s="36">
        <f t="shared" ref="M15:M16" si="0">ROUND(+E15*I15,2)</f>
        <v>65.19</v>
      </c>
      <c r="N15" s="3"/>
      <c r="O15" s="3"/>
      <c r="P15" s="3"/>
      <c r="Q15" s="3"/>
      <c r="R15" s="3"/>
      <c r="S15" s="3"/>
    </row>
    <row r="16" spans="1:19" ht="15">
      <c r="A16" s="8">
        <v>4</v>
      </c>
      <c r="B16" s="8"/>
      <c r="C16" s="84" t="s">
        <v>259</v>
      </c>
      <c r="D16" s="90"/>
      <c r="E16" s="36">
        <f>+'Cost Category'!$C$37</f>
        <v>5.33</v>
      </c>
      <c r="F16" s="66"/>
      <c r="G16" s="91"/>
      <c r="H16" s="66"/>
      <c r="I16" s="35">
        <v>1</v>
      </c>
      <c r="J16" s="66"/>
      <c r="K16" s="35"/>
      <c r="L16" s="66"/>
      <c r="M16" s="36">
        <f t="shared" si="0"/>
        <v>5.33</v>
      </c>
      <c r="N16" s="3"/>
      <c r="O16" s="3"/>
      <c r="P16" s="3"/>
      <c r="Q16" s="3"/>
      <c r="R16" s="3"/>
      <c r="S16" s="3"/>
    </row>
    <row r="17" spans="1:19" ht="15">
      <c r="A17" s="8">
        <v>5</v>
      </c>
      <c r="B17" s="8"/>
      <c r="C17" s="84"/>
      <c r="D17" s="90"/>
      <c r="E17" s="17"/>
      <c r="F17" s="66"/>
      <c r="G17" s="66"/>
      <c r="H17" s="66"/>
      <c r="I17" s="67"/>
      <c r="J17" s="66"/>
      <c r="K17" s="114"/>
      <c r="L17" s="66"/>
      <c r="M17" s="17"/>
      <c r="N17" s="3"/>
      <c r="O17" s="3"/>
      <c r="P17" s="3"/>
      <c r="Q17" s="3"/>
      <c r="R17" s="3"/>
      <c r="S17" s="3"/>
    </row>
    <row r="18" spans="1:19" ht="15">
      <c r="A18" s="8">
        <v>6</v>
      </c>
      <c r="B18" s="8"/>
      <c r="C18" s="17" t="s">
        <v>171</v>
      </c>
      <c r="D18" s="90"/>
      <c r="E18" s="17"/>
      <c r="F18" s="66"/>
      <c r="G18" s="66"/>
      <c r="H18" s="66"/>
      <c r="I18" s="67"/>
      <c r="J18" s="66"/>
      <c r="K18" s="114"/>
      <c r="L18" s="66"/>
      <c r="M18" s="85">
        <f>SUM(M13:M17)</f>
        <v>83.17</v>
      </c>
      <c r="N18" s="3"/>
      <c r="O18" s="3"/>
      <c r="P18" s="3"/>
      <c r="Q18" s="3"/>
      <c r="R18" s="3"/>
      <c r="S18" s="3"/>
    </row>
    <row r="19" spans="1:19" ht="15">
      <c r="A19" s="8"/>
      <c r="B19" s="8"/>
      <c r="C19" s="66"/>
      <c r="D19" s="66"/>
      <c r="E19" s="66"/>
      <c r="F19" s="66"/>
      <c r="G19" s="66"/>
      <c r="H19" s="66"/>
      <c r="I19" s="67"/>
      <c r="J19" s="66"/>
      <c r="K19" s="66"/>
      <c r="L19" s="66"/>
      <c r="M19" s="66"/>
      <c r="N19" s="3"/>
      <c r="O19" s="3"/>
      <c r="P19" s="3"/>
      <c r="Q19" s="3"/>
      <c r="R19" s="3"/>
      <c r="S19" s="3"/>
    </row>
    <row r="20" spans="1:19" ht="15">
      <c r="A20" s="8">
        <v>7</v>
      </c>
      <c r="B20" s="8"/>
      <c r="C20" s="66" t="s">
        <v>536</v>
      </c>
      <c r="D20" s="66"/>
      <c r="E20" s="66"/>
      <c r="F20" s="66"/>
      <c r="G20" s="66"/>
      <c r="H20" s="66"/>
      <c r="I20" s="67"/>
      <c r="J20" s="66"/>
      <c r="K20" s="66"/>
      <c r="L20" s="66"/>
      <c r="M20" s="68">
        <v>10</v>
      </c>
      <c r="N20" s="3"/>
      <c r="O20" s="3"/>
      <c r="P20" s="3"/>
      <c r="Q20" s="3"/>
      <c r="R20" s="3"/>
      <c r="S20" s="3"/>
    </row>
    <row r="21" spans="1:19" ht="15">
      <c r="A21" s="8"/>
      <c r="B21" s="8"/>
      <c r="C21" s="66"/>
      <c r="D21" s="66"/>
      <c r="E21" s="66"/>
      <c r="F21" s="66"/>
      <c r="G21" s="66"/>
      <c r="H21" s="66"/>
      <c r="I21" s="67"/>
      <c r="J21" s="66"/>
      <c r="K21" s="66"/>
      <c r="L21" s="66"/>
      <c r="M21" s="68"/>
      <c r="N21" s="3"/>
      <c r="O21" s="3"/>
      <c r="P21" s="3"/>
      <c r="Q21" s="3"/>
      <c r="R21" s="3"/>
      <c r="S21" s="3"/>
    </row>
    <row r="22" spans="1:19" ht="16.5" thickBot="1">
      <c r="A22" s="8">
        <v>8</v>
      </c>
      <c r="B22" s="8"/>
      <c r="C22" s="13" t="s">
        <v>172</v>
      </c>
      <c r="D22" s="13"/>
      <c r="E22" s="13"/>
      <c r="F22" s="13"/>
      <c r="G22" s="13"/>
      <c r="H22" s="13"/>
      <c r="I22" s="33"/>
      <c r="J22" s="13"/>
      <c r="K22" s="3"/>
      <c r="L22" s="3"/>
      <c r="M22" s="15">
        <f>ROUND(M18+M20,0)</f>
        <v>93</v>
      </c>
      <c r="N22" s="3"/>
      <c r="O22" s="3"/>
      <c r="P22" s="3"/>
      <c r="Q22" s="3"/>
      <c r="R22" s="3"/>
      <c r="S22" s="3"/>
    </row>
    <row r="23" spans="1:19" ht="15.75" thickTop="1">
      <c r="A23" s="88"/>
      <c r="B23" s="88"/>
      <c r="C23" s="90"/>
      <c r="D23" s="66"/>
      <c r="E23" s="66"/>
      <c r="F23" s="66"/>
      <c r="G23" s="91"/>
      <c r="H23" s="68"/>
      <c r="I23" s="69"/>
      <c r="J23" s="68"/>
      <c r="K23" s="66"/>
      <c r="L23" s="66"/>
      <c r="M23" s="68"/>
      <c r="N23" s="3"/>
      <c r="O23" s="3"/>
      <c r="P23" s="3"/>
      <c r="Q23" s="3"/>
      <c r="R23" s="3"/>
      <c r="S23" s="3"/>
    </row>
    <row r="24" spans="1:19" ht="15">
      <c r="A24" s="88"/>
      <c r="B24" s="88"/>
      <c r="C24" s="90"/>
      <c r="D24" s="66"/>
      <c r="E24" s="68"/>
      <c r="F24" s="68"/>
      <c r="G24" s="66"/>
      <c r="H24" s="66"/>
      <c r="I24" s="67"/>
      <c r="J24" s="66"/>
      <c r="K24" s="66"/>
      <c r="L24" s="66"/>
      <c r="M24" s="68"/>
      <c r="N24" s="3"/>
      <c r="O24" s="3"/>
      <c r="P24" s="3"/>
      <c r="Q24" s="3"/>
      <c r="R24" s="3"/>
      <c r="S24" s="3"/>
    </row>
    <row r="25" spans="1:19" ht="15">
      <c r="A25" s="88"/>
      <c r="B25" s="88"/>
      <c r="C25" s="90"/>
      <c r="D25" s="66"/>
      <c r="E25" s="68"/>
      <c r="F25" s="68"/>
      <c r="G25" s="66"/>
      <c r="H25" s="66"/>
      <c r="I25" s="67"/>
      <c r="J25" s="66"/>
      <c r="K25" s="66"/>
      <c r="L25" s="66"/>
      <c r="M25" s="68"/>
      <c r="N25" s="3"/>
      <c r="O25" s="3"/>
      <c r="P25" s="3"/>
      <c r="Q25" s="3"/>
      <c r="R25" s="3"/>
      <c r="S25" s="3"/>
    </row>
    <row r="26" spans="1:19" ht="15">
      <c r="A26" s="88"/>
      <c r="B26" s="88"/>
      <c r="C26" s="90"/>
      <c r="D26" s="66"/>
      <c r="E26" s="68"/>
      <c r="F26" s="68"/>
      <c r="G26" s="66"/>
      <c r="H26" s="66"/>
      <c r="I26" s="67"/>
      <c r="J26" s="66"/>
      <c r="K26" s="66"/>
      <c r="L26" s="66"/>
      <c r="M26" s="68"/>
      <c r="N26" s="3"/>
      <c r="O26" s="3"/>
      <c r="P26" s="3"/>
      <c r="Q26" s="3"/>
      <c r="R26" s="3"/>
      <c r="S26" s="3"/>
    </row>
    <row r="27" spans="1:19" ht="15">
      <c r="A27" s="88"/>
      <c r="B27" s="88"/>
      <c r="C27" s="66"/>
      <c r="D27" s="66"/>
      <c r="E27" s="68"/>
      <c r="F27" s="68"/>
      <c r="G27" s="66"/>
      <c r="H27" s="66"/>
      <c r="I27" s="67"/>
      <c r="J27" s="66"/>
      <c r="K27" s="66"/>
      <c r="L27" s="66"/>
      <c r="M27" s="68"/>
      <c r="N27" s="3"/>
      <c r="O27" s="3"/>
      <c r="P27" s="3"/>
      <c r="Q27" s="3"/>
      <c r="R27" s="3"/>
      <c r="S27" s="3"/>
    </row>
    <row r="28" spans="1:19" ht="15">
      <c r="A28" s="88"/>
      <c r="B28" s="88"/>
      <c r="C28" s="66"/>
      <c r="D28" s="66"/>
      <c r="E28" s="66"/>
      <c r="F28" s="66"/>
      <c r="G28" s="66"/>
      <c r="H28" s="66"/>
      <c r="I28" s="67"/>
      <c r="J28" s="66"/>
      <c r="K28" s="66"/>
      <c r="L28" s="66"/>
      <c r="M28" s="68"/>
      <c r="N28" s="3"/>
      <c r="O28" s="3"/>
      <c r="P28" s="3"/>
      <c r="Q28" s="3"/>
      <c r="R28" s="3"/>
      <c r="S28" s="3"/>
    </row>
    <row r="29" spans="1:19" ht="15">
      <c r="A29" s="88"/>
      <c r="B29" s="88"/>
      <c r="C29" s="66"/>
      <c r="D29" s="66"/>
      <c r="E29" s="66"/>
      <c r="F29" s="66"/>
      <c r="G29" s="66"/>
      <c r="H29" s="66"/>
      <c r="I29" s="67"/>
      <c r="J29" s="66"/>
      <c r="K29" s="66"/>
      <c r="L29" s="66"/>
      <c r="M29" s="68"/>
      <c r="N29" s="3"/>
      <c r="O29" s="3"/>
      <c r="P29" s="3"/>
      <c r="Q29" s="3"/>
      <c r="R29" s="3"/>
      <c r="S29" s="3"/>
    </row>
    <row r="30" spans="1:19" ht="15">
      <c r="A30" s="88"/>
      <c r="B30" s="88"/>
      <c r="C30" s="66"/>
      <c r="D30" s="66"/>
      <c r="E30" s="66"/>
      <c r="F30" s="66"/>
      <c r="G30" s="66"/>
      <c r="H30" s="66"/>
      <c r="I30" s="67"/>
      <c r="J30" s="66"/>
      <c r="K30" s="66"/>
      <c r="L30" s="66"/>
      <c r="M30" s="68"/>
      <c r="N30" s="3"/>
      <c r="O30" s="3"/>
      <c r="P30" s="3"/>
      <c r="Q30" s="3"/>
      <c r="R30" s="3"/>
      <c r="S30" s="3"/>
    </row>
    <row r="31" spans="1:19" ht="15">
      <c r="A31" s="88"/>
      <c r="B31" s="88"/>
      <c r="C31" s="66"/>
      <c r="D31" s="66"/>
      <c r="E31" s="66"/>
      <c r="F31" s="66"/>
      <c r="G31" s="66"/>
      <c r="H31" s="66"/>
      <c r="I31" s="67"/>
      <c r="J31" s="66"/>
      <c r="K31" s="66"/>
      <c r="L31" s="66"/>
      <c r="M31" s="68"/>
      <c r="N31" s="3"/>
      <c r="O31" s="3"/>
      <c r="P31" s="3"/>
      <c r="Q31" s="3"/>
      <c r="R31" s="3"/>
      <c r="S31" s="3"/>
    </row>
    <row r="32" spans="1:19" ht="15.75">
      <c r="A32" s="88"/>
      <c r="B32" s="88"/>
      <c r="C32" s="119"/>
      <c r="D32" s="119"/>
      <c r="E32" s="119"/>
      <c r="F32" s="119"/>
      <c r="G32" s="119"/>
      <c r="H32" s="119"/>
      <c r="I32" s="414"/>
      <c r="J32" s="119"/>
      <c r="K32" s="66"/>
      <c r="L32" s="66"/>
      <c r="M32" s="113"/>
      <c r="N32" s="3"/>
      <c r="O32" s="3"/>
      <c r="P32" s="3"/>
      <c r="Q32" s="3"/>
      <c r="R32" s="3"/>
      <c r="S32" s="3"/>
    </row>
    <row r="33" spans="3:14" ht="15">
      <c r="C33" s="3"/>
      <c r="D33" s="3"/>
      <c r="E33" s="3"/>
      <c r="F33" s="3"/>
      <c r="G33" s="3"/>
      <c r="H33" s="3"/>
      <c r="I33" s="31"/>
      <c r="J33" s="3"/>
      <c r="K33" s="3"/>
      <c r="L33" s="3"/>
      <c r="M33" s="9"/>
      <c r="N33" s="3"/>
    </row>
    <row r="34" spans="3:14" ht="15">
      <c r="C34" s="3"/>
      <c r="D34" s="3"/>
      <c r="E34" s="3"/>
      <c r="F34" s="3"/>
      <c r="G34" s="3"/>
      <c r="H34" s="3"/>
      <c r="I34" s="31"/>
      <c r="J34" s="3"/>
      <c r="K34" s="3"/>
      <c r="L34" s="3"/>
      <c r="M34" s="3"/>
      <c r="N34" s="3"/>
    </row>
    <row r="35" spans="3:14" ht="15">
      <c r="C35" s="3"/>
      <c r="D35" s="3"/>
      <c r="E35" s="3"/>
      <c r="F35" s="3"/>
      <c r="G35" s="3"/>
      <c r="H35" s="3"/>
      <c r="I35" s="31"/>
      <c r="J35" s="3"/>
      <c r="K35" s="3"/>
      <c r="L35" s="3"/>
      <c r="M35" s="3"/>
      <c r="N35" s="3"/>
    </row>
    <row r="36" spans="3:14" ht="15">
      <c r="C36" s="3"/>
      <c r="D36" s="3"/>
      <c r="E36" s="3"/>
      <c r="F36" s="3"/>
      <c r="G36" s="3"/>
      <c r="H36" s="3"/>
      <c r="I36" s="3"/>
      <c r="J36" s="3"/>
      <c r="K36" s="3"/>
      <c r="L36" s="3"/>
      <c r="M36" s="3"/>
      <c r="N36" s="3"/>
    </row>
    <row r="37" spans="3:14" ht="15">
      <c r="C37" s="3"/>
      <c r="D37" s="3"/>
      <c r="E37" s="3"/>
      <c r="F37" s="3"/>
      <c r="G37" s="3"/>
      <c r="H37" s="3"/>
      <c r="I37" s="3"/>
      <c r="J37" s="3"/>
      <c r="K37" s="3"/>
      <c r="L37" s="3"/>
      <c r="M37" s="3"/>
      <c r="N37" s="3"/>
    </row>
    <row r="38" spans="3:14" ht="15">
      <c r="C38" s="3"/>
      <c r="D38" s="3"/>
      <c r="E38" s="3"/>
      <c r="F38" s="3"/>
      <c r="G38" s="3"/>
      <c r="H38" s="3"/>
      <c r="I38" s="3"/>
      <c r="J38" s="3"/>
      <c r="K38" s="3"/>
      <c r="L38" s="3"/>
      <c r="M38" s="3"/>
      <c r="N38" s="3"/>
    </row>
  </sheetData>
  <mergeCells count="5">
    <mergeCell ref="A2:M2"/>
    <mergeCell ref="A3:M3"/>
    <mergeCell ref="A4:M4"/>
    <mergeCell ref="A7:M7"/>
    <mergeCell ref="E10:G10"/>
  </mergeCells>
  <pageMargins left="0.7" right="0.7" top="0.75" bottom="0.75" header="0.3" footer="0.3"/>
  <pageSetup scale="68" orientation="portrait" r:id="rId1"/>
  <headerFooter>
    <oddHeader>&amp;L
&amp;RWP JRD Discretionary Services
&amp;P of &amp;N</oddHeader>
  </headerFooter>
  <customProperties>
    <customPr name="_pios_id" r:id="rId2"/>
  </customPropertie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2:S42"/>
  <sheetViews>
    <sheetView zoomScale="78" zoomScaleNormal="78" workbookViewId="0">
      <selection activeCell="A8" sqref="A8"/>
    </sheetView>
  </sheetViews>
  <sheetFormatPr defaultRowHeight="12.75"/>
  <cols>
    <col min="2" max="2" width="1.28515625" customWidth="1"/>
    <col min="3" max="3" width="61.425781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509</v>
      </c>
      <c r="B3" s="561"/>
      <c r="C3" s="562"/>
      <c r="D3" s="562"/>
      <c r="E3" s="562"/>
      <c r="F3" s="562"/>
      <c r="G3" s="562"/>
      <c r="H3" s="562"/>
      <c r="I3" s="562"/>
      <c r="J3" s="562"/>
      <c r="K3" s="562"/>
      <c r="L3" s="562"/>
      <c r="M3" s="562"/>
      <c r="N3" s="3"/>
      <c r="O3" s="3"/>
      <c r="P3" s="3"/>
      <c r="Q3" s="3"/>
      <c r="R3" s="3"/>
      <c r="S3" s="3"/>
    </row>
    <row r="4" spans="1:19" ht="15.75">
      <c r="A4" s="563" t="str">
        <f>'DCS.11.6'!A4</f>
        <v>FOR THE YEAR ENDED DECEMBER 31, 2023</v>
      </c>
      <c r="B4" s="563"/>
      <c r="C4" s="563"/>
      <c r="D4" s="563"/>
      <c r="E4" s="563"/>
      <c r="F4" s="563"/>
      <c r="G4" s="563"/>
      <c r="H4" s="563"/>
      <c r="I4" s="563"/>
      <c r="J4" s="563"/>
      <c r="K4" s="563"/>
      <c r="L4" s="563"/>
      <c r="M4" s="563"/>
      <c r="N4" s="352"/>
      <c r="O4" s="352"/>
      <c r="P4" s="352"/>
      <c r="Q4" s="352"/>
      <c r="R4" s="352"/>
      <c r="S4" s="352"/>
    </row>
    <row r="5" spans="1:19" ht="15">
      <c r="A5" s="3"/>
      <c r="B5" s="3"/>
      <c r="C5" s="3"/>
      <c r="D5" s="3"/>
      <c r="E5" s="3"/>
      <c r="F5" s="3"/>
      <c r="G5" s="3"/>
      <c r="H5" s="3"/>
      <c r="I5" s="3"/>
      <c r="J5" s="3"/>
      <c r="K5" s="3"/>
      <c r="L5" s="3"/>
      <c r="M5" s="3"/>
      <c r="N5" s="3"/>
      <c r="O5" s="3"/>
      <c r="P5" s="3"/>
      <c r="Q5" s="3"/>
      <c r="R5" s="3"/>
      <c r="S5" s="3"/>
    </row>
    <row r="6" spans="1:19" ht="15.75">
      <c r="A6" s="3"/>
      <c r="B6" s="3"/>
      <c r="C6" s="350"/>
      <c r="D6" s="350"/>
      <c r="E6" s="350"/>
      <c r="F6" s="350"/>
      <c r="G6" s="350"/>
      <c r="H6" s="350"/>
      <c r="I6" s="350"/>
      <c r="J6" s="350"/>
      <c r="K6" s="3"/>
      <c r="L6" s="3"/>
      <c r="M6" s="3"/>
      <c r="N6" s="3"/>
      <c r="O6" s="3"/>
      <c r="P6" s="3"/>
      <c r="Q6" s="3"/>
      <c r="R6" s="3"/>
      <c r="S6" s="3"/>
    </row>
    <row r="7" spans="1:19" ht="15.75">
      <c r="A7" s="552" t="str">
        <f>'DCS.11.6'!A7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3" t="s">
        <v>169</v>
      </c>
      <c r="B10" s="353"/>
      <c r="C10" s="18"/>
      <c r="D10" s="18"/>
      <c r="E10" s="559" t="s">
        <v>173</v>
      </c>
      <c r="F10" s="559"/>
      <c r="G10" s="559"/>
      <c r="H10" s="351"/>
      <c r="I10" s="351" t="s">
        <v>200</v>
      </c>
      <c r="J10" s="351"/>
      <c r="K10" s="351" t="s">
        <v>200</v>
      </c>
      <c r="L10" s="351"/>
      <c r="M10" s="351" t="s">
        <v>178</v>
      </c>
      <c r="N10" s="3"/>
      <c r="O10" s="3"/>
      <c r="P10" s="3"/>
      <c r="Q10" s="3"/>
      <c r="R10" s="3"/>
      <c r="S10" s="3"/>
    </row>
    <row r="11" spans="1:19" ht="15.75">
      <c r="A11" s="11" t="s">
        <v>170</v>
      </c>
      <c r="B11" s="351"/>
      <c r="C11" s="354" t="s">
        <v>194</v>
      </c>
      <c r="D11" s="351"/>
      <c r="E11" s="19" t="s">
        <v>176</v>
      </c>
      <c r="F11" s="351"/>
      <c r="G11" s="11" t="s">
        <v>177</v>
      </c>
      <c r="H11" s="351"/>
      <c r="I11" s="19" t="s">
        <v>201</v>
      </c>
      <c r="J11" s="351"/>
      <c r="K11" s="11" t="s">
        <v>175</v>
      </c>
      <c r="L11" s="351"/>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22" t="s">
        <v>537</v>
      </c>
      <c r="D13" s="90"/>
      <c r="E13" s="36"/>
      <c r="F13" s="66"/>
      <c r="G13" s="66"/>
      <c r="H13" s="66"/>
      <c r="I13" s="67"/>
      <c r="J13" s="66"/>
      <c r="K13" s="114"/>
      <c r="L13" s="66"/>
      <c r="M13" s="36"/>
      <c r="N13" s="3"/>
      <c r="O13" s="3"/>
      <c r="P13" s="3"/>
      <c r="Q13" s="3"/>
      <c r="R13" s="3"/>
      <c r="S13" s="3"/>
    </row>
    <row r="14" spans="1:19" ht="15">
      <c r="A14" s="8">
        <v>2</v>
      </c>
      <c r="B14" s="8"/>
      <c r="C14" s="84" t="s">
        <v>280</v>
      </c>
      <c r="D14" s="90"/>
      <c r="E14" s="36">
        <f>'Cost Category'!I75</f>
        <v>12.65</v>
      </c>
      <c r="F14" s="66"/>
      <c r="G14" s="66"/>
      <c r="H14" s="66"/>
      <c r="I14" s="67">
        <v>1</v>
      </c>
      <c r="J14" s="66"/>
      <c r="K14" s="67"/>
      <c r="L14" s="66"/>
      <c r="M14" s="36">
        <f>ROUND(+E14*I14,2)</f>
        <v>12.65</v>
      </c>
      <c r="N14" s="3"/>
      <c r="O14" s="3"/>
      <c r="P14" s="3"/>
      <c r="Q14" s="3"/>
      <c r="R14" s="3"/>
      <c r="S14" s="3"/>
    </row>
    <row r="15" spans="1:19" ht="15">
      <c r="A15" s="8">
        <v>3</v>
      </c>
      <c r="B15" s="8"/>
      <c r="C15" s="84" t="s">
        <v>540</v>
      </c>
      <c r="D15" s="90"/>
      <c r="E15" s="36">
        <f>+'Cost Category'!$C$25+'Cost Category'!C26</f>
        <v>65.189873699999993</v>
      </c>
      <c r="F15" s="66"/>
      <c r="G15" s="91"/>
      <c r="H15" s="66"/>
      <c r="I15" s="67">
        <v>1</v>
      </c>
      <c r="J15" s="66"/>
      <c r="K15" s="67"/>
      <c r="L15" s="66"/>
      <c r="M15" s="36">
        <f t="shared" ref="M15:M16" si="0">ROUND(+E15*I15,2)</f>
        <v>65.19</v>
      </c>
      <c r="N15" s="3"/>
      <c r="O15" s="3"/>
      <c r="P15" s="3"/>
      <c r="Q15" s="3"/>
      <c r="R15" s="3"/>
      <c r="S15" s="3"/>
    </row>
    <row r="16" spans="1:19" ht="15">
      <c r="A16" s="8">
        <v>4</v>
      </c>
      <c r="B16" s="8"/>
      <c r="C16" s="84" t="s">
        <v>259</v>
      </c>
      <c r="D16" s="90"/>
      <c r="E16" s="36">
        <f>+'Cost Category'!$C$37</f>
        <v>5.33</v>
      </c>
      <c r="F16" s="66"/>
      <c r="G16" s="91"/>
      <c r="H16" s="66"/>
      <c r="I16" s="67">
        <v>1</v>
      </c>
      <c r="J16" s="66"/>
      <c r="K16" s="67"/>
      <c r="L16" s="66"/>
      <c r="M16" s="36">
        <f t="shared" si="0"/>
        <v>5.33</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171</v>
      </c>
      <c r="D18" s="90"/>
      <c r="E18" s="17"/>
      <c r="F18" s="66"/>
      <c r="G18" s="66"/>
      <c r="H18" s="66"/>
      <c r="I18" s="67"/>
      <c r="J18" s="66"/>
      <c r="K18" s="67"/>
      <c r="L18" s="66"/>
      <c r="M18" s="85">
        <f>SUM(M13:M17)</f>
        <v>83.17</v>
      </c>
      <c r="N18" s="3"/>
      <c r="O18" s="3"/>
      <c r="P18" s="3"/>
      <c r="Q18" s="3"/>
      <c r="R18" s="3"/>
      <c r="S18" s="3"/>
    </row>
    <row r="19" spans="1:19" ht="15">
      <c r="A19" s="8"/>
      <c r="B19" s="8"/>
      <c r="C19" s="413"/>
      <c r="D19" s="413"/>
      <c r="E19" s="66"/>
      <c r="F19" s="66"/>
      <c r="G19" s="66"/>
      <c r="H19" s="66"/>
      <c r="I19" s="89"/>
      <c r="J19" s="66"/>
      <c r="K19" s="89"/>
      <c r="L19" s="66"/>
      <c r="M19" s="66"/>
      <c r="N19" s="3"/>
      <c r="O19" s="3"/>
      <c r="P19" s="3"/>
      <c r="Q19" s="3"/>
      <c r="R19" s="3"/>
      <c r="S19" s="3"/>
    </row>
    <row r="20" spans="1:19" ht="15">
      <c r="A20" s="8">
        <v>6</v>
      </c>
      <c r="B20" s="8"/>
      <c r="C20" s="422" t="s">
        <v>535</v>
      </c>
      <c r="D20" s="90"/>
      <c r="E20" s="36"/>
      <c r="F20" s="66"/>
      <c r="G20" s="66"/>
      <c r="H20" s="66"/>
      <c r="I20" s="67"/>
      <c r="J20" s="66"/>
      <c r="K20" s="67"/>
      <c r="L20" s="66"/>
      <c r="M20" s="36"/>
      <c r="N20" s="3"/>
      <c r="O20" s="3"/>
      <c r="P20" s="3"/>
      <c r="Q20" s="3"/>
      <c r="R20" s="3"/>
      <c r="S20" s="3"/>
    </row>
    <row r="21" spans="1:19" ht="15">
      <c r="A21" s="8">
        <v>7</v>
      </c>
      <c r="B21" s="8"/>
      <c r="C21" s="84" t="s">
        <v>280</v>
      </c>
      <c r="D21" s="90"/>
      <c r="E21" s="36">
        <f>'Cost Category'!I75</f>
        <v>12.65</v>
      </c>
      <c r="F21" s="66"/>
      <c r="G21" s="66"/>
      <c r="H21" s="66"/>
      <c r="I21" s="67">
        <v>1</v>
      </c>
      <c r="J21" s="66"/>
      <c r="K21" s="67"/>
      <c r="L21" s="66"/>
      <c r="M21" s="36">
        <f>ROUND(+E21*I21,2)</f>
        <v>12.65</v>
      </c>
      <c r="N21" s="3"/>
      <c r="O21" s="3"/>
      <c r="P21" s="3"/>
      <c r="Q21" s="3"/>
      <c r="R21" s="3"/>
      <c r="S21" s="3"/>
    </row>
    <row r="22" spans="1:19" ht="15">
      <c r="A22" s="8">
        <v>8</v>
      </c>
      <c r="B22" s="8"/>
      <c r="C22" s="84" t="s">
        <v>540</v>
      </c>
      <c r="D22" s="90"/>
      <c r="E22" s="36">
        <f>+'Cost Category'!$C$25+'Cost Category'!C26</f>
        <v>65.189873699999993</v>
      </c>
      <c r="F22" s="66"/>
      <c r="G22" s="91"/>
      <c r="H22" s="66"/>
      <c r="I22" s="67">
        <v>1</v>
      </c>
      <c r="J22" s="66"/>
      <c r="K22" s="67"/>
      <c r="L22" s="66"/>
      <c r="M22" s="36">
        <f t="shared" ref="M22:M23" si="1">ROUND(+E22*I22,2)</f>
        <v>65.19</v>
      </c>
      <c r="N22" s="3"/>
      <c r="O22" s="3"/>
      <c r="P22" s="3"/>
      <c r="Q22" s="3"/>
      <c r="R22" s="3"/>
      <c r="S22" s="3"/>
    </row>
    <row r="23" spans="1:19" ht="15">
      <c r="A23" s="8">
        <v>9</v>
      </c>
      <c r="B23" s="8"/>
      <c r="C23" s="84" t="s">
        <v>259</v>
      </c>
      <c r="D23" s="90"/>
      <c r="E23" s="36">
        <f>+'Cost Category'!$C$37</f>
        <v>5.33</v>
      </c>
      <c r="F23" s="66"/>
      <c r="G23" s="91"/>
      <c r="H23" s="66"/>
      <c r="I23" s="67">
        <v>1</v>
      </c>
      <c r="J23" s="66"/>
      <c r="K23" s="67"/>
      <c r="L23" s="66"/>
      <c r="M23" s="36">
        <f t="shared" si="1"/>
        <v>5.33</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171</v>
      </c>
      <c r="D25" s="90"/>
      <c r="E25" s="17"/>
      <c r="F25" s="66"/>
      <c r="G25" s="66"/>
      <c r="H25" s="66"/>
      <c r="I25" s="67"/>
      <c r="J25" s="66"/>
      <c r="K25" s="114"/>
      <c r="L25" s="66"/>
      <c r="M25" s="85">
        <f>SUM(M20:M24)</f>
        <v>83.17</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5">
      <c r="A27" s="8">
        <v>11</v>
      </c>
      <c r="B27" s="8"/>
      <c r="C27" s="254" t="s">
        <v>541</v>
      </c>
      <c r="D27" s="66"/>
      <c r="E27" s="66"/>
      <c r="F27" s="66"/>
      <c r="G27" s="66"/>
      <c r="H27" s="66"/>
      <c r="I27" s="67"/>
      <c r="J27" s="66"/>
      <c r="K27" s="66"/>
      <c r="L27" s="66"/>
      <c r="M27" s="91"/>
      <c r="N27" s="3"/>
      <c r="O27" s="3"/>
      <c r="P27" s="3"/>
      <c r="Q27" s="3"/>
      <c r="R27" s="3"/>
      <c r="S27" s="3"/>
    </row>
    <row r="28" spans="1:19" ht="15">
      <c r="A28" s="8"/>
      <c r="B28" s="8"/>
      <c r="C28" s="66" t="s">
        <v>542</v>
      </c>
      <c r="D28" s="66"/>
      <c r="E28" s="66"/>
      <c r="F28" s="66"/>
      <c r="G28" s="91">
        <v>15</v>
      </c>
      <c r="H28" s="66"/>
      <c r="I28" s="67"/>
      <c r="J28" s="66"/>
      <c r="K28" s="66"/>
      <c r="L28" s="66"/>
      <c r="M28" s="91">
        <f>G28*0.94</f>
        <v>14.1</v>
      </c>
      <c r="N28" s="3"/>
      <c r="O28" s="3"/>
      <c r="P28" s="3"/>
      <c r="Q28" s="3"/>
      <c r="R28" s="3"/>
      <c r="S28" s="3"/>
    </row>
    <row r="29" spans="1:19" ht="15">
      <c r="A29" s="8"/>
      <c r="B29" s="8"/>
      <c r="C29" s="66" t="s">
        <v>543</v>
      </c>
      <c r="D29" s="66"/>
      <c r="E29" s="66"/>
      <c r="F29" s="66"/>
      <c r="G29" s="91">
        <v>125</v>
      </c>
      <c r="H29" s="66"/>
      <c r="I29" s="67"/>
      <c r="J29" s="66"/>
      <c r="K29" s="66"/>
      <c r="L29" s="66"/>
      <c r="M29" s="91">
        <f>G29*0.06</f>
        <v>7.5</v>
      </c>
      <c r="N29" s="3"/>
      <c r="O29" s="3"/>
      <c r="P29" s="3"/>
      <c r="Q29" s="3"/>
      <c r="R29" s="3"/>
      <c r="S29" s="3"/>
    </row>
    <row r="30" spans="1:19" ht="15">
      <c r="A30" s="8"/>
      <c r="B30" s="8"/>
      <c r="C30" s="66"/>
      <c r="D30" s="66"/>
      <c r="E30" s="66"/>
      <c r="F30" s="66"/>
      <c r="G30" s="66"/>
      <c r="H30" s="66"/>
      <c r="I30" s="67"/>
      <c r="J30" s="66"/>
      <c r="K30" s="66"/>
      <c r="L30" s="66"/>
      <c r="M30" s="91"/>
      <c r="N30" s="3"/>
      <c r="O30" s="3"/>
      <c r="P30" s="3"/>
      <c r="Q30" s="3"/>
      <c r="R30" s="3"/>
      <c r="S30" s="3"/>
    </row>
    <row r="31" spans="1:19" ht="15">
      <c r="A31" s="8">
        <v>12</v>
      </c>
      <c r="B31" s="8"/>
      <c r="C31" s="254" t="s">
        <v>544</v>
      </c>
      <c r="D31" s="66"/>
      <c r="E31" s="66"/>
      <c r="F31" s="66"/>
      <c r="G31" s="66"/>
      <c r="H31" s="66"/>
      <c r="I31" s="67"/>
      <c r="J31" s="66"/>
      <c r="K31" s="66"/>
      <c r="L31" s="66"/>
      <c r="M31" s="91"/>
      <c r="N31" s="3"/>
      <c r="O31" s="3"/>
      <c r="P31" s="3"/>
      <c r="Q31" s="3"/>
      <c r="R31" s="3"/>
      <c r="S31" s="3"/>
    </row>
    <row r="32" spans="1:19" ht="15">
      <c r="A32" s="8"/>
      <c r="B32" s="8"/>
      <c r="C32" s="66" t="s">
        <v>546</v>
      </c>
      <c r="D32" s="66"/>
      <c r="E32" s="66"/>
      <c r="F32" s="66"/>
      <c r="G32" s="91">
        <v>0.15</v>
      </c>
      <c r="H32" s="66"/>
      <c r="I32" s="67"/>
      <c r="J32" s="66"/>
      <c r="K32" s="66"/>
      <c r="L32" s="66"/>
      <c r="M32" s="91">
        <f>G32*15</f>
        <v>2.25</v>
      </c>
      <c r="N32" s="3"/>
      <c r="O32" s="3"/>
      <c r="P32" s="3"/>
      <c r="Q32" s="3"/>
      <c r="R32" s="3"/>
      <c r="S32" s="3"/>
    </row>
    <row r="33" spans="1:19" ht="15">
      <c r="A33" s="8"/>
      <c r="B33" s="8"/>
      <c r="C33" s="66" t="s">
        <v>547</v>
      </c>
      <c r="D33" s="66"/>
      <c r="E33" s="66"/>
      <c r="F33" s="66"/>
      <c r="G33" s="91">
        <v>1.25</v>
      </c>
      <c r="H33" s="66"/>
      <c r="I33" s="67"/>
      <c r="J33" s="66"/>
      <c r="K33" s="66"/>
      <c r="L33" s="66"/>
      <c r="M33" s="91">
        <f>G33*12</f>
        <v>15</v>
      </c>
      <c r="N33" s="3"/>
      <c r="O33" s="3"/>
      <c r="P33" s="3"/>
      <c r="Q33" s="3"/>
      <c r="R33" s="3"/>
      <c r="S33" s="3"/>
    </row>
    <row r="34" spans="1:19" ht="15">
      <c r="A34" s="8"/>
      <c r="B34" s="8"/>
      <c r="C34" s="66"/>
      <c r="D34" s="66"/>
      <c r="E34" s="66"/>
      <c r="F34" s="66"/>
      <c r="G34" s="66"/>
      <c r="H34" s="66"/>
      <c r="I34" s="67"/>
      <c r="J34" s="66"/>
      <c r="K34" s="66"/>
      <c r="L34" s="66"/>
      <c r="M34" s="91"/>
      <c r="N34" s="3"/>
      <c r="O34" s="3"/>
      <c r="P34" s="3"/>
      <c r="Q34" s="3"/>
      <c r="R34" s="3"/>
      <c r="S34" s="3"/>
    </row>
    <row r="35" spans="1:19" ht="15">
      <c r="A35" s="8">
        <v>13</v>
      </c>
      <c r="B35" s="8"/>
      <c r="C35" s="66" t="s">
        <v>545</v>
      </c>
      <c r="D35" s="66"/>
      <c r="E35" s="66"/>
      <c r="F35" s="66"/>
      <c r="G35" s="66"/>
      <c r="H35" s="66"/>
      <c r="I35" s="67"/>
      <c r="J35" s="66"/>
      <c r="K35" s="66"/>
      <c r="L35" s="66"/>
      <c r="M35" s="68">
        <v>1</v>
      </c>
      <c r="N35" s="3"/>
      <c r="O35" s="3"/>
      <c r="P35" s="3"/>
      <c r="Q35" s="3"/>
      <c r="R35" s="3"/>
      <c r="S35" s="3"/>
    </row>
    <row r="36" spans="1:19" ht="15">
      <c r="A36" s="8"/>
      <c r="B36" s="8"/>
      <c r="C36" s="66"/>
      <c r="D36" s="66"/>
      <c r="E36" s="66"/>
      <c r="F36" s="66"/>
      <c r="G36" s="66"/>
      <c r="H36" s="66"/>
      <c r="I36" s="67"/>
      <c r="J36" s="66"/>
      <c r="K36" s="66"/>
      <c r="L36" s="66"/>
      <c r="M36" s="68"/>
      <c r="N36" s="3"/>
      <c r="O36" s="3"/>
      <c r="P36" s="3"/>
      <c r="Q36" s="3"/>
      <c r="R36" s="3"/>
      <c r="S36" s="3"/>
    </row>
    <row r="37" spans="1:19" ht="16.5" thickBot="1">
      <c r="A37" s="8">
        <v>14</v>
      </c>
      <c r="B37" s="8"/>
      <c r="C37" s="13" t="s">
        <v>172</v>
      </c>
      <c r="D37" s="13"/>
      <c r="E37" s="13"/>
      <c r="F37" s="13"/>
      <c r="G37" s="13"/>
      <c r="H37" s="13"/>
      <c r="I37" s="33"/>
      <c r="J37" s="13"/>
      <c r="K37" s="3"/>
      <c r="L37" s="3"/>
      <c r="M37" s="15">
        <f>ROUND(M18+M25+M28+M29+M32+M33+M35,-1)</f>
        <v>210</v>
      </c>
      <c r="N37" s="3"/>
    </row>
    <row r="38" spans="1:19" ht="15.75" thickTop="1">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0.7" right="0.7" top="0.75" bottom="0.75" header="0.3" footer="0.3"/>
  <pageSetup scale="66" orientation="portrait" r:id="rId1"/>
  <headerFooter>
    <oddHeader>&amp;RWP JRD Discretionary Services
&amp;P of &amp;N</oddHeader>
  </headerFooter>
  <customProperties>
    <customPr name="_pios_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2:S42"/>
  <sheetViews>
    <sheetView zoomScale="87" zoomScaleNormal="87" workbookViewId="0">
      <selection activeCell="C9" sqref="C9"/>
    </sheetView>
  </sheetViews>
  <sheetFormatPr defaultRowHeight="12.75"/>
  <cols>
    <col min="2" max="2" width="1.28515625" customWidth="1"/>
    <col min="3" max="3" width="61.57031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511</v>
      </c>
      <c r="B3" s="561"/>
      <c r="C3" s="562"/>
      <c r="D3" s="562"/>
      <c r="E3" s="562"/>
      <c r="F3" s="562"/>
      <c r="G3" s="562"/>
      <c r="H3" s="562"/>
      <c r="I3" s="562"/>
      <c r="J3" s="562"/>
      <c r="K3" s="562"/>
      <c r="L3" s="562"/>
      <c r="M3" s="562"/>
      <c r="N3" s="3"/>
      <c r="O3" s="3"/>
      <c r="P3" s="3"/>
      <c r="Q3" s="3"/>
      <c r="R3" s="3"/>
      <c r="S3" s="3"/>
    </row>
    <row r="4" spans="1:19" ht="15.75">
      <c r="A4" s="563" t="str">
        <f>'DCS.11.7'!A4</f>
        <v>FOR THE YEAR ENDED DECEMBER 31, 2023</v>
      </c>
      <c r="B4" s="563"/>
      <c r="C4" s="563"/>
      <c r="D4" s="563"/>
      <c r="E4" s="563"/>
      <c r="F4" s="563"/>
      <c r="G4" s="563"/>
      <c r="H4" s="563"/>
      <c r="I4" s="563"/>
      <c r="J4" s="563"/>
      <c r="K4" s="563"/>
      <c r="L4" s="563"/>
      <c r="M4" s="563"/>
      <c r="N4" s="352"/>
      <c r="O4" s="352"/>
      <c r="P4" s="352"/>
      <c r="Q4" s="352"/>
      <c r="R4" s="352"/>
      <c r="S4" s="352"/>
    </row>
    <row r="5" spans="1:19" ht="15">
      <c r="A5" s="3"/>
      <c r="B5" s="3"/>
      <c r="C5" s="3"/>
      <c r="D5" s="3"/>
      <c r="E5" s="3"/>
      <c r="F5" s="3"/>
      <c r="G5" s="3"/>
      <c r="H5" s="3"/>
      <c r="I5" s="3"/>
      <c r="J5" s="3"/>
      <c r="K5" s="3"/>
      <c r="L5" s="3"/>
      <c r="M5" s="3"/>
      <c r="N5" s="3"/>
      <c r="O5" s="3"/>
      <c r="P5" s="3"/>
      <c r="Q5" s="3"/>
      <c r="R5" s="3"/>
      <c r="S5" s="3"/>
    </row>
    <row r="6" spans="1:19" ht="15.75">
      <c r="A6" s="3"/>
      <c r="B6" s="3"/>
      <c r="C6" s="350"/>
      <c r="D6" s="350"/>
      <c r="E6" s="350"/>
      <c r="F6" s="350"/>
      <c r="G6" s="350"/>
      <c r="H6" s="350"/>
      <c r="I6" s="350"/>
      <c r="J6" s="350"/>
      <c r="K6" s="3"/>
      <c r="L6" s="3"/>
      <c r="M6" s="3"/>
      <c r="N6" s="3"/>
      <c r="O6" s="3"/>
      <c r="P6" s="3"/>
      <c r="Q6" s="3"/>
      <c r="R6" s="3"/>
      <c r="S6" s="3"/>
    </row>
    <row r="7" spans="1:19" ht="15.75">
      <c r="A7" s="552" t="str">
        <f>'DCS.11.7'!A7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3" t="s">
        <v>169</v>
      </c>
      <c r="B10" s="353"/>
      <c r="C10" s="18"/>
      <c r="D10" s="18"/>
      <c r="E10" s="559" t="s">
        <v>173</v>
      </c>
      <c r="F10" s="559"/>
      <c r="G10" s="559"/>
      <c r="H10" s="351"/>
      <c r="I10" s="351" t="s">
        <v>200</v>
      </c>
      <c r="J10" s="351"/>
      <c r="K10" s="351" t="s">
        <v>200</v>
      </c>
      <c r="L10" s="351"/>
      <c r="M10" s="351" t="s">
        <v>178</v>
      </c>
      <c r="N10" s="3"/>
      <c r="O10" s="3"/>
      <c r="P10" s="3"/>
      <c r="Q10" s="3"/>
      <c r="R10" s="3"/>
      <c r="S10" s="3"/>
    </row>
    <row r="11" spans="1:19" ht="15.75">
      <c r="A11" s="11" t="s">
        <v>170</v>
      </c>
      <c r="B11" s="351"/>
      <c r="C11" s="354" t="s">
        <v>194</v>
      </c>
      <c r="D11" s="351"/>
      <c r="E11" s="19" t="s">
        <v>176</v>
      </c>
      <c r="F11" s="351"/>
      <c r="G11" s="11" t="s">
        <v>177</v>
      </c>
      <c r="H11" s="351"/>
      <c r="I11" s="19" t="s">
        <v>201</v>
      </c>
      <c r="J11" s="351"/>
      <c r="K11" s="11" t="s">
        <v>175</v>
      </c>
      <c r="L11" s="351"/>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22" t="s">
        <v>537</v>
      </c>
      <c r="D13" s="90"/>
      <c r="E13" s="36"/>
      <c r="F13" s="66"/>
      <c r="G13" s="66"/>
      <c r="H13" s="66"/>
      <c r="I13" s="67"/>
      <c r="J13" s="66"/>
      <c r="K13" s="114"/>
      <c r="L13" s="66"/>
      <c r="M13" s="36"/>
      <c r="N13" s="3"/>
      <c r="O13" s="3"/>
      <c r="P13" s="3"/>
      <c r="Q13" s="3"/>
      <c r="R13" s="3"/>
      <c r="S13" s="3"/>
    </row>
    <row r="14" spans="1:19" ht="15">
      <c r="A14" s="8">
        <v>2</v>
      </c>
      <c r="B14" s="8"/>
      <c r="C14" s="84" t="s">
        <v>280</v>
      </c>
      <c r="D14" s="90"/>
      <c r="E14" s="36">
        <f>'Cost Category'!I75</f>
        <v>12.65</v>
      </c>
      <c r="F14" s="66"/>
      <c r="G14" s="66"/>
      <c r="H14" s="66"/>
      <c r="I14" s="67">
        <v>1</v>
      </c>
      <c r="J14" s="66"/>
      <c r="K14" s="67"/>
      <c r="L14" s="66"/>
      <c r="M14" s="36">
        <f>ROUND(+E14*I14,2)</f>
        <v>12.65</v>
      </c>
      <c r="N14" s="3"/>
      <c r="O14" s="3"/>
      <c r="P14" s="3"/>
      <c r="Q14" s="3"/>
      <c r="R14" s="3"/>
      <c r="S14" s="3"/>
    </row>
    <row r="15" spans="1:19" ht="15">
      <c r="A15" s="8">
        <v>3</v>
      </c>
      <c r="B15" s="8"/>
      <c r="C15" s="84" t="s">
        <v>540</v>
      </c>
      <c r="D15" s="90"/>
      <c r="E15" s="36">
        <f>+'Cost Category'!$C$25+'Cost Category'!C26</f>
        <v>65.189873699999993</v>
      </c>
      <c r="F15" s="66"/>
      <c r="G15" s="91"/>
      <c r="H15" s="66"/>
      <c r="I15" s="67">
        <v>1</v>
      </c>
      <c r="J15" s="66"/>
      <c r="K15" s="67"/>
      <c r="L15" s="66"/>
      <c r="M15" s="36">
        <f t="shared" ref="M15:M16" si="0">ROUND(+E15*I15,2)</f>
        <v>65.19</v>
      </c>
      <c r="N15" s="3"/>
      <c r="O15" s="3"/>
      <c r="P15" s="3"/>
      <c r="Q15" s="3"/>
      <c r="R15" s="3"/>
      <c r="S15" s="3"/>
    </row>
    <row r="16" spans="1:19" ht="15">
      <c r="A16" s="8">
        <v>4</v>
      </c>
      <c r="B16" s="8"/>
      <c r="C16" s="84" t="s">
        <v>259</v>
      </c>
      <c r="D16" s="90"/>
      <c r="E16" s="36">
        <f>+'Cost Category'!$C$37</f>
        <v>5.33</v>
      </c>
      <c r="F16" s="66"/>
      <c r="G16" s="91"/>
      <c r="H16" s="66"/>
      <c r="I16" s="67">
        <v>1</v>
      </c>
      <c r="J16" s="66"/>
      <c r="K16" s="67"/>
      <c r="L16" s="66"/>
      <c r="M16" s="36">
        <f t="shared" si="0"/>
        <v>5.33</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171</v>
      </c>
      <c r="D18" s="90"/>
      <c r="E18" s="17"/>
      <c r="F18" s="66"/>
      <c r="G18" s="66"/>
      <c r="H18" s="66"/>
      <c r="I18" s="67"/>
      <c r="J18" s="66"/>
      <c r="K18" s="67"/>
      <c r="L18" s="66"/>
      <c r="M18" s="85">
        <f>SUM(M13:M17)</f>
        <v>83.17</v>
      </c>
      <c r="N18" s="3"/>
      <c r="O18" s="3"/>
      <c r="P18" s="3"/>
      <c r="Q18" s="3"/>
      <c r="R18" s="3"/>
      <c r="S18" s="3"/>
    </row>
    <row r="19" spans="1:19" ht="15">
      <c r="A19" s="8"/>
      <c r="B19" s="8"/>
      <c r="C19" s="413"/>
      <c r="D19" s="413"/>
      <c r="E19" s="66"/>
      <c r="F19" s="66"/>
      <c r="G19" s="66"/>
      <c r="H19" s="66"/>
      <c r="I19" s="89"/>
      <c r="J19" s="66"/>
      <c r="K19" s="89"/>
      <c r="L19" s="66"/>
      <c r="M19" s="66"/>
      <c r="N19" s="3"/>
      <c r="O19" s="3"/>
      <c r="P19" s="3"/>
      <c r="Q19" s="3"/>
      <c r="R19" s="3"/>
      <c r="S19" s="3"/>
    </row>
    <row r="20" spans="1:19" ht="15">
      <c r="A20" s="8">
        <v>6</v>
      </c>
      <c r="B20" s="8"/>
      <c r="C20" s="422" t="s">
        <v>535</v>
      </c>
      <c r="D20" s="90"/>
      <c r="E20" s="36"/>
      <c r="F20" s="66"/>
      <c r="G20" s="66"/>
      <c r="H20" s="66"/>
      <c r="I20" s="67"/>
      <c r="J20" s="66"/>
      <c r="K20" s="67"/>
      <c r="L20" s="66"/>
      <c r="M20" s="36"/>
      <c r="N20" s="3"/>
      <c r="O20" s="3"/>
      <c r="P20" s="3"/>
      <c r="Q20" s="3"/>
      <c r="R20" s="3"/>
      <c r="S20" s="3"/>
    </row>
    <row r="21" spans="1:19" ht="15">
      <c r="A21" s="8">
        <v>7</v>
      </c>
      <c r="B21" s="8"/>
      <c r="C21" s="84" t="s">
        <v>280</v>
      </c>
      <c r="D21" s="90"/>
      <c r="E21" s="36">
        <f>'Cost Category'!I75</f>
        <v>12.65</v>
      </c>
      <c r="F21" s="66"/>
      <c r="G21" s="66"/>
      <c r="H21" s="66"/>
      <c r="I21" s="67">
        <v>1</v>
      </c>
      <c r="J21" s="66"/>
      <c r="K21" s="67"/>
      <c r="L21" s="66"/>
      <c r="M21" s="36">
        <f>ROUND(+E21*I21,2)</f>
        <v>12.65</v>
      </c>
      <c r="N21" s="3"/>
      <c r="O21" s="3"/>
      <c r="P21" s="3"/>
      <c r="Q21" s="3"/>
      <c r="R21" s="3"/>
      <c r="S21" s="3"/>
    </row>
    <row r="22" spans="1:19" ht="15">
      <c r="A22" s="8">
        <v>8</v>
      </c>
      <c r="B22" s="8"/>
      <c r="C22" s="84" t="s">
        <v>540</v>
      </c>
      <c r="D22" s="90"/>
      <c r="E22" s="36">
        <f>+'Cost Category'!$C$25+'Cost Category'!C26</f>
        <v>65.189873699999993</v>
      </c>
      <c r="F22" s="66"/>
      <c r="G22" s="91"/>
      <c r="H22" s="66"/>
      <c r="I22" s="67">
        <v>1</v>
      </c>
      <c r="J22" s="66"/>
      <c r="K22" s="67"/>
      <c r="L22" s="66"/>
      <c r="M22" s="36">
        <f t="shared" ref="M22:M23" si="1">ROUND(+E22*I22,2)</f>
        <v>65.19</v>
      </c>
      <c r="N22" s="3"/>
      <c r="O22" s="3"/>
      <c r="P22" s="3"/>
      <c r="Q22" s="3"/>
      <c r="R22" s="3"/>
      <c r="S22" s="3"/>
    </row>
    <row r="23" spans="1:19" ht="15">
      <c r="A23" s="8">
        <v>9</v>
      </c>
      <c r="B23" s="8"/>
      <c r="C23" s="84" t="s">
        <v>259</v>
      </c>
      <c r="D23" s="90"/>
      <c r="E23" s="36">
        <f>+'Cost Category'!$C$37</f>
        <v>5.33</v>
      </c>
      <c r="F23" s="66"/>
      <c r="G23" s="91"/>
      <c r="H23" s="66"/>
      <c r="I23" s="67">
        <v>1</v>
      </c>
      <c r="J23" s="66"/>
      <c r="K23" s="67"/>
      <c r="L23" s="66"/>
      <c r="M23" s="36">
        <f t="shared" si="1"/>
        <v>5.33</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171</v>
      </c>
      <c r="D25" s="90"/>
      <c r="E25" s="17"/>
      <c r="F25" s="66"/>
      <c r="G25" s="66"/>
      <c r="H25" s="66"/>
      <c r="I25" s="67"/>
      <c r="J25" s="66"/>
      <c r="K25" s="114"/>
      <c r="L25" s="66"/>
      <c r="M25" s="85">
        <f>SUM(M20:M24)</f>
        <v>83.17</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5">
      <c r="A27" s="8">
        <v>11</v>
      </c>
      <c r="B27" s="8"/>
      <c r="C27" s="254" t="s">
        <v>541</v>
      </c>
      <c r="D27" s="66"/>
      <c r="E27" s="66"/>
      <c r="F27" s="66"/>
      <c r="G27" s="66"/>
      <c r="H27" s="66"/>
      <c r="I27" s="67"/>
      <c r="J27" s="66"/>
      <c r="K27" s="66"/>
      <c r="L27" s="66"/>
      <c r="M27" s="91"/>
      <c r="N27" s="3"/>
      <c r="O27" s="3"/>
      <c r="P27" s="3"/>
      <c r="Q27" s="3"/>
      <c r="R27" s="3"/>
      <c r="S27" s="3"/>
    </row>
    <row r="28" spans="1:19" ht="15">
      <c r="A28" s="8"/>
      <c r="B28" s="8"/>
      <c r="C28" s="66" t="s">
        <v>542</v>
      </c>
      <c r="D28" s="66"/>
      <c r="E28" s="66"/>
      <c r="F28" s="66"/>
      <c r="G28" s="91">
        <v>25</v>
      </c>
      <c r="H28" s="66"/>
      <c r="I28" s="67"/>
      <c r="J28" s="66"/>
      <c r="K28" s="66"/>
      <c r="L28" s="66"/>
      <c r="M28" s="91">
        <f>G28*0.94</f>
        <v>23.5</v>
      </c>
      <c r="N28" s="3"/>
      <c r="O28" s="3"/>
      <c r="P28" s="3"/>
      <c r="Q28" s="3"/>
      <c r="R28" s="3"/>
      <c r="S28" s="3"/>
    </row>
    <row r="29" spans="1:19" ht="15">
      <c r="A29" s="8"/>
      <c r="B29" s="8"/>
      <c r="C29" s="66" t="s">
        <v>543</v>
      </c>
      <c r="D29" s="66"/>
      <c r="E29" s="66"/>
      <c r="F29" s="66"/>
      <c r="G29" s="91">
        <v>175</v>
      </c>
      <c r="H29" s="66"/>
      <c r="I29" s="67"/>
      <c r="J29" s="66"/>
      <c r="K29" s="66"/>
      <c r="L29" s="66"/>
      <c r="M29" s="91">
        <f>G29*0.06</f>
        <v>10.5</v>
      </c>
      <c r="N29" s="3"/>
      <c r="O29" s="3"/>
      <c r="P29" s="3"/>
      <c r="Q29" s="3"/>
      <c r="R29" s="3"/>
      <c r="S29" s="3"/>
    </row>
    <row r="30" spans="1:19" ht="15">
      <c r="A30" s="8"/>
      <c r="B30" s="8"/>
      <c r="C30" s="66"/>
      <c r="D30" s="66"/>
      <c r="E30" s="66"/>
      <c r="F30" s="66"/>
      <c r="G30" s="66"/>
      <c r="H30" s="66"/>
      <c r="I30" s="67"/>
      <c r="J30" s="66"/>
      <c r="K30" s="66"/>
      <c r="L30" s="66"/>
      <c r="M30" s="91"/>
      <c r="N30" s="3"/>
      <c r="O30" s="3"/>
      <c r="P30" s="3"/>
      <c r="Q30" s="3"/>
      <c r="R30" s="3"/>
      <c r="S30" s="3"/>
    </row>
    <row r="31" spans="1:19" ht="15">
      <c r="A31" s="8">
        <v>12</v>
      </c>
      <c r="B31" s="8"/>
      <c r="C31" s="254" t="s">
        <v>544</v>
      </c>
      <c r="D31" s="66"/>
      <c r="E31" s="66"/>
      <c r="F31" s="66"/>
      <c r="G31" s="66"/>
      <c r="H31" s="66"/>
      <c r="I31" s="67"/>
      <c r="J31" s="66"/>
      <c r="K31" s="66"/>
      <c r="L31" s="66"/>
      <c r="M31" s="91"/>
      <c r="N31" s="3"/>
      <c r="O31" s="3"/>
      <c r="P31" s="3"/>
      <c r="Q31" s="3"/>
      <c r="R31" s="3"/>
      <c r="S31" s="3"/>
    </row>
    <row r="32" spans="1:19" ht="15">
      <c r="A32" s="8"/>
      <c r="B32" s="8"/>
      <c r="C32" s="66" t="s">
        <v>546</v>
      </c>
      <c r="D32" s="66"/>
      <c r="E32" s="66"/>
      <c r="F32" s="66"/>
      <c r="G32" s="91">
        <v>0.25</v>
      </c>
      <c r="H32" s="66"/>
      <c r="I32" s="67"/>
      <c r="J32" s="66"/>
      <c r="K32" s="66"/>
      <c r="L32" s="66"/>
      <c r="M32" s="91">
        <f>G32*15</f>
        <v>3.75</v>
      </c>
      <c r="N32" s="3"/>
      <c r="O32" s="3"/>
      <c r="P32" s="3"/>
      <c r="Q32" s="3"/>
      <c r="R32" s="3"/>
      <c r="S32" s="3"/>
    </row>
    <row r="33" spans="1:19" ht="15">
      <c r="A33" s="8"/>
      <c r="B33" s="8"/>
      <c r="C33" s="66" t="s">
        <v>548</v>
      </c>
      <c r="D33" s="66"/>
      <c r="E33" s="66"/>
      <c r="F33" s="66"/>
      <c r="G33" s="91">
        <v>1.75</v>
      </c>
      <c r="H33" s="66"/>
      <c r="I33" s="67"/>
      <c r="J33" s="66"/>
      <c r="K33" s="66"/>
      <c r="L33" s="66"/>
      <c r="M33" s="91">
        <f>G33*6</f>
        <v>10.5</v>
      </c>
      <c r="N33" s="3"/>
      <c r="O33" s="3"/>
      <c r="P33" s="3"/>
      <c r="Q33" s="3"/>
      <c r="R33" s="3"/>
      <c r="S33" s="3"/>
    </row>
    <row r="34" spans="1:19" ht="15">
      <c r="A34" s="8"/>
      <c r="B34" s="8"/>
      <c r="C34" s="66"/>
      <c r="D34" s="66"/>
      <c r="E34" s="66"/>
      <c r="F34" s="66"/>
      <c r="G34" s="66"/>
      <c r="H34" s="66"/>
      <c r="I34" s="67"/>
      <c r="J34" s="66"/>
      <c r="K34" s="66"/>
      <c r="L34" s="66"/>
      <c r="M34" s="91"/>
      <c r="N34" s="3"/>
      <c r="O34" s="3"/>
      <c r="P34" s="3"/>
      <c r="Q34" s="3"/>
      <c r="R34" s="3"/>
      <c r="S34" s="3"/>
    </row>
    <row r="35" spans="1:19" ht="15">
      <c r="A35" s="8">
        <v>13</v>
      </c>
      <c r="B35" s="8"/>
      <c r="C35" s="66" t="s">
        <v>545</v>
      </c>
      <c r="D35" s="66"/>
      <c r="E35" s="66"/>
      <c r="F35" s="66"/>
      <c r="G35" s="66"/>
      <c r="H35" s="66"/>
      <c r="I35" s="67"/>
      <c r="J35" s="66"/>
      <c r="K35" s="66"/>
      <c r="L35" s="66"/>
      <c r="M35" s="68">
        <v>1</v>
      </c>
      <c r="N35" s="3"/>
      <c r="O35" s="3"/>
      <c r="P35" s="3"/>
      <c r="Q35" s="3"/>
      <c r="R35" s="3"/>
      <c r="S35" s="3"/>
    </row>
    <row r="36" spans="1:19" ht="15">
      <c r="A36" s="8"/>
      <c r="B36" s="8"/>
      <c r="C36" s="66"/>
      <c r="D36" s="66"/>
      <c r="E36" s="66"/>
      <c r="F36" s="66"/>
      <c r="G36" s="66"/>
      <c r="H36" s="66"/>
      <c r="I36" s="67"/>
      <c r="J36" s="66"/>
      <c r="K36" s="66"/>
      <c r="L36" s="66"/>
      <c r="M36" s="68"/>
      <c r="N36" s="3"/>
      <c r="O36" s="3"/>
      <c r="P36" s="3"/>
      <c r="Q36" s="3"/>
      <c r="R36" s="3"/>
      <c r="S36" s="3"/>
    </row>
    <row r="37" spans="1:19" ht="16.5" thickBot="1">
      <c r="A37" s="8">
        <v>14</v>
      </c>
      <c r="B37" s="8"/>
      <c r="C37" s="13" t="s">
        <v>172</v>
      </c>
      <c r="D37" s="13"/>
      <c r="E37" s="13"/>
      <c r="F37" s="13"/>
      <c r="G37" s="13"/>
      <c r="H37" s="13"/>
      <c r="I37" s="33"/>
      <c r="J37" s="13"/>
      <c r="K37" s="3"/>
      <c r="L37" s="3"/>
      <c r="M37" s="15">
        <f>ROUND(M18+M25+M28+M29+M32+M33+M35,-1)</f>
        <v>220</v>
      </c>
      <c r="N37" s="3"/>
    </row>
    <row r="38" spans="1:19" ht="15.75" thickTop="1">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0.7" right="0.7" top="0.75" bottom="0.75" header="0.3" footer="0.3"/>
  <pageSetup scale="66" orientation="portrait" r:id="rId1"/>
  <headerFooter>
    <oddHeader>&amp;RWP JRD Discretionary Services
&amp;P of &amp;N</oddHead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2:S42"/>
  <sheetViews>
    <sheetView zoomScale="80" zoomScaleNormal="80" workbookViewId="0">
      <selection activeCell="A8" sqref="A8"/>
    </sheetView>
  </sheetViews>
  <sheetFormatPr defaultRowHeight="12.75"/>
  <cols>
    <col min="2" max="2" width="1.28515625" customWidth="1"/>
    <col min="3" max="3" width="62.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510</v>
      </c>
      <c r="B3" s="561"/>
      <c r="C3" s="562"/>
      <c r="D3" s="562"/>
      <c r="E3" s="562"/>
      <c r="F3" s="562"/>
      <c r="G3" s="562"/>
      <c r="H3" s="562"/>
      <c r="I3" s="562"/>
      <c r="J3" s="562"/>
      <c r="K3" s="562"/>
      <c r="L3" s="562"/>
      <c r="M3" s="562"/>
      <c r="N3" s="3"/>
      <c r="O3" s="3"/>
      <c r="P3" s="3"/>
      <c r="Q3" s="3"/>
      <c r="R3" s="3"/>
      <c r="S3" s="3"/>
    </row>
    <row r="4" spans="1:19" ht="15.75">
      <c r="A4" s="563" t="str">
        <f>'DCS.11.8'!A4</f>
        <v>FOR THE YEAR ENDED DECEMBER 31, 2023</v>
      </c>
      <c r="B4" s="563"/>
      <c r="C4" s="563"/>
      <c r="D4" s="563"/>
      <c r="E4" s="563"/>
      <c r="F4" s="563"/>
      <c r="G4" s="563"/>
      <c r="H4" s="563"/>
      <c r="I4" s="563"/>
      <c r="J4" s="563"/>
      <c r="K4" s="563"/>
      <c r="L4" s="563"/>
      <c r="M4" s="563"/>
      <c r="N4" s="352"/>
      <c r="O4" s="352"/>
      <c r="P4" s="352"/>
      <c r="Q4" s="352"/>
      <c r="R4" s="352"/>
      <c r="S4" s="352"/>
    </row>
    <row r="5" spans="1:19" ht="15">
      <c r="A5" s="3"/>
      <c r="B5" s="3"/>
      <c r="C5" s="3"/>
      <c r="D5" s="3"/>
      <c r="E5" s="3"/>
      <c r="F5" s="3"/>
      <c r="G5" s="3"/>
      <c r="H5" s="3"/>
      <c r="I5" s="3"/>
      <c r="J5" s="3"/>
      <c r="K5" s="3"/>
      <c r="L5" s="3"/>
      <c r="M5" s="3"/>
      <c r="N5" s="3"/>
      <c r="O5" s="3"/>
      <c r="P5" s="3"/>
      <c r="Q5" s="3"/>
      <c r="R5" s="3"/>
      <c r="S5" s="3"/>
    </row>
    <row r="6" spans="1:19" ht="15.75">
      <c r="A6" s="3"/>
      <c r="B6" s="3"/>
      <c r="C6" s="350"/>
      <c r="D6" s="350"/>
      <c r="E6" s="350"/>
      <c r="F6" s="350"/>
      <c r="G6" s="350"/>
      <c r="H6" s="350"/>
      <c r="I6" s="350"/>
      <c r="J6" s="350"/>
      <c r="K6" s="3"/>
      <c r="L6" s="3"/>
      <c r="M6" s="3"/>
      <c r="N6" s="3"/>
      <c r="O6" s="3"/>
      <c r="P6" s="3"/>
      <c r="Q6" s="3"/>
      <c r="R6" s="3"/>
      <c r="S6" s="3"/>
    </row>
    <row r="7" spans="1:19" ht="15.75">
      <c r="A7" s="552" t="str">
        <f>'DCS.11.8'!A7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3" t="s">
        <v>169</v>
      </c>
      <c r="B10" s="353"/>
      <c r="C10" s="18"/>
      <c r="D10" s="18"/>
      <c r="E10" s="559" t="s">
        <v>173</v>
      </c>
      <c r="F10" s="559"/>
      <c r="G10" s="559"/>
      <c r="H10" s="351"/>
      <c r="I10" s="351" t="s">
        <v>200</v>
      </c>
      <c r="J10" s="351"/>
      <c r="K10" s="351" t="s">
        <v>200</v>
      </c>
      <c r="L10" s="351"/>
      <c r="M10" s="351" t="s">
        <v>178</v>
      </c>
      <c r="N10" s="3"/>
      <c r="O10" s="3"/>
      <c r="P10" s="3"/>
      <c r="Q10" s="3"/>
      <c r="R10" s="3"/>
      <c r="S10" s="3"/>
    </row>
    <row r="11" spans="1:19" ht="15.75">
      <c r="A11" s="11" t="s">
        <v>170</v>
      </c>
      <c r="B11" s="351"/>
      <c r="C11" s="354" t="s">
        <v>194</v>
      </c>
      <c r="D11" s="351"/>
      <c r="E11" s="19" t="s">
        <v>176</v>
      </c>
      <c r="F11" s="351"/>
      <c r="G11" s="11" t="s">
        <v>177</v>
      </c>
      <c r="H11" s="351"/>
      <c r="I11" s="19" t="s">
        <v>201</v>
      </c>
      <c r="J11" s="351"/>
      <c r="K11" s="11" t="s">
        <v>175</v>
      </c>
      <c r="L11" s="351"/>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22" t="s">
        <v>537</v>
      </c>
      <c r="D13" s="90"/>
      <c r="E13" s="36"/>
      <c r="F13" s="66"/>
      <c r="G13" s="66"/>
      <c r="H13" s="66"/>
      <c r="I13" s="67"/>
      <c r="J13" s="66"/>
      <c r="K13" s="114"/>
      <c r="L13" s="66"/>
      <c r="M13" s="36"/>
      <c r="N13" s="3"/>
      <c r="O13" s="3"/>
      <c r="P13" s="3"/>
      <c r="Q13" s="3"/>
      <c r="R13" s="3"/>
      <c r="S13" s="3"/>
    </row>
    <row r="14" spans="1:19" ht="15">
      <c r="A14" s="8">
        <v>2</v>
      </c>
      <c r="B14" s="8"/>
      <c r="C14" s="84" t="s">
        <v>280</v>
      </c>
      <c r="D14" s="90"/>
      <c r="E14" s="36">
        <f>'Cost Category'!I75</f>
        <v>12.65</v>
      </c>
      <c r="F14" s="66"/>
      <c r="G14" s="66"/>
      <c r="H14" s="66"/>
      <c r="I14" s="67">
        <v>1</v>
      </c>
      <c r="J14" s="66"/>
      <c r="K14" s="67"/>
      <c r="L14" s="66"/>
      <c r="M14" s="36">
        <f>ROUND(+E14*I14,2)</f>
        <v>12.65</v>
      </c>
      <c r="N14" s="3"/>
      <c r="O14" s="3"/>
      <c r="P14" s="3"/>
      <c r="Q14" s="3"/>
      <c r="R14" s="3"/>
      <c r="S14" s="3"/>
    </row>
    <row r="15" spans="1:19" ht="15">
      <c r="A15" s="8">
        <v>3</v>
      </c>
      <c r="B15" s="8"/>
      <c r="C15" s="84" t="s">
        <v>540</v>
      </c>
      <c r="D15" s="90"/>
      <c r="E15" s="36">
        <f>SUM('Cost Category'!$C$25+'Cost Category'!C26)*1.25</f>
        <v>81.487342124999998</v>
      </c>
      <c r="F15" s="66"/>
      <c r="G15" s="91"/>
      <c r="H15" s="66"/>
      <c r="I15" s="67">
        <v>1</v>
      </c>
      <c r="J15" s="66"/>
      <c r="K15" s="67"/>
      <c r="L15" s="66"/>
      <c r="M15" s="36">
        <f>ROUND(+E15*I15,2)</f>
        <v>81.489999999999995</v>
      </c>
      <c r="N15" s="3"/>
      <c r="O15" s="3"/>
      <c r="P15" s="3"/>
      <c r="Q15" s="3"/>
      <c r="R15" s="3"/>
      <c r="S15" s="3"/>
    </row>
    <row r="16" spans="1:19" ht="15">
      <c r="A16" s="8">
        <v>4</v>
      </c>
      <c r="B16" s="8"/>
      <c r="C16" s="84" t="s">
        <v>259</v>
      </c>
      <c r="D16" s="90"/>
      <c r="E16" s="36">
        <f>+'Cost Category'!$C$37</f>
        <v>5.33</v>
      </c>
      <c r="F16" s="66"/>
      <c r="G16" s="91"/>
      <c r="H16" s="66"/>
      <c r="I16" s="67">
        <v>1</v>
      </c>
      <c r="J16" s="66"/>
      <c r="K16" s="67"/>
      <c r="L16" s="66"/>
      <c r="M16" s="36">
        <f>ROUND(+E16*I16,2)</f>
        <v>5.33</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171</v>
      </c>
      <c r="D18" s="90"/>
      <c r="E18" s="17"/>
      <c r="F18" s="66"/>
      <c r="G18" s="66"/>
      <c r="H18" s="66"/>
      <c r="I18" s="67"/>
      <c r="J18" s="66"/>
      <c r="K18" s="67"/>
      <c r="L18" s="66"/>
      <c r="M18" s="85">
        <f>SUM(M13:M17)</f>
        <v>99.47</v>
      </c>
      <c r="N18" s="3"/>
      <c r="O18" s="3"/>
      <c r="P18" s="3"/>
      <c r="Q18" s="3"/>
      <c r="R18" s="3"/>
      <c r="S18" s="3"/>
    </row>
    <row r="19" spans="1:19" ht="15">
      <c r="A19" s="8"/>
      <c r="B19" s="8"/>
      <c r="C19" s="413"/>
      <c r="D19" s="413"/>
      <c r="E19" s="66"/>
      <c r="F19" s="66"/>
      <c r="G19" s="66"/>
      <c r="H19" s="66"/>
      <c r="I19" s="89"/>
      <c r="J19" s="66"/>
      <c r="K19" s="89"/>
      <c r="L19" s="66"/>
      <c r="M19" s="66"/>
      <c r="N19" s="3"/>
      <c r="O19" s="3"/>
      <c r="P19" s="3"/>
      <c r="Q19" s="3"/>
      <c r="R19" s="3"/>
      <c r="S19" s="3"/>
    </row>
    <row r="20" spans="1:19" ht="15">
      <c r="A20" s="8">
        <v>6</v>
      </c>
      <c r="B20" s="8"/>
      <c r="C20" s="422" t="s">
        <v>535</v>
      </c>
      <c r="D20" s="90"/>
      <c r="E20" s="36"/>
      <c r="F20" s="66"/>
      <c r="G20" s="66"/>
      <c r="H20" s="66"/>
      <c r="I20" s="67"/>
      <c r="J20" s="66"/>
      <c r="K20" s="67"/>
      <c r="L20" s="66"/>
      <c r="M20" s="36"/>
      <c r="N20" s="3"/>
      <c r="O20" s="3"/>
      <c r="P20" s="3"/>
      <c r="Q20" s="3"/>
      <c r="R20" s="3"/>
      <c r="S20" s="3"/>
    </row>
    <row r="21" spans="1:19" ht="15">
      <c r="A21" s="8">
        <v>7</v>
      </c>
      <c r="B21" s="8"/>
      <c r="C21" s="84" t="s">
        <v>280</v>
      </c>
      <c r="D21" s="90"/>
      <c r="E21" s="36">
        <f>'Cost Category'!I75</f>
        <v>12.65</v>
      </c>
      <c r="F21" s="66"/>
      <c r="G21" s="66"/>
      <c r="H21" s="66"/>
      <c r="I21" s="67">
        <v>1</v>
      </c>
      <c r="J21" s="66"/>
      <c r="K21" s="67"/>
      <c r="L21" s="66"/>
      <c r="M21" s="36">
        <f>ROUND(+E21*I21,2)</f>
        <v>12.65</v>
      </c>
      <c r="N21" s="3"/>
      <c r="O21" s="3"/>
      <c r="P21" s="3"/>
      <c r="Q21" s="3"/>
      <c r="R21" s="3"/>
      <c r="S21" s="3"/>
    </row>
    <row r="22" spans="1:19" ht="15">
      <c r="A22" s="8">
        <v>8</v>
      </c>
      <c r="B22" s="8"/>
      <c r="C22" s="84" t="s">
        <v>540</v>
      </c>
      <c r="D22" s="90"/>
      <c r="E22" s="36">
        <f>SUM('Cost Category'!$C$25+'Cost Category'!C26)*1.25</f>
        <v>81.487342124999998</v>
      </c>
      <c r="F22" s="66"/>
      <c r="G22" s="91"/>
      <c r="H22" s="66"/>
      <c r="I22" s="67">
        <v>1</v>
      </c>
      <c r="J22" s="66"/>
      <c r="K22" s="67"/>
      <c r="L22" s="66"/>
      <c r="M22" s="36">
        <f>ROUND(+E22*I22,2)</f>
        <v>81.489999999999995</v>
      </c>
      <c r="N22" s="3"/>
      <c r="O22" s="3"/>
      <c r="P22" s="3"/>
      <c r="Q22" s="3"/>
      <c r="R22" s="3"/>
      <c r="S22" s="3"/>
    </row>
    <row r="23" spans="1:19" ht="15">
      <c r="A23" s="8">
        <v>9</v>
      </c>
      <c r="B23" s="8"/>
      <c r="C23" s="84" t="s">
        <v>259</v>
      </c>
      <c r="D23" s="90"/>
      <c r="E23" s="36">
        <f>+'Cost Category'!$C$37</f>
        <v>5.33</v>
      </c>
      <c r="F23" s="66"/>
      <c r="G23" s="91"/>
      <c r="H23" s="66"/>
      <c r="I23" s="67">
        <v>1</v>
      </c>
      <c r="J23" s="66"/>
      <c r="K23" s="67"/>
      <c r="L23" s="66"/>
      <c r="M23" s="36">
        <f>ROUND(+E23*I23,2)</f>
        <v>5.33</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171</v>
      </c>
      <c r="D25" s="90"/>
      <c r="E25" s="17"/>
      <c r="F25" s="66"/>
      <c r="G25" s="66"/>
      <c r="H25" s="66"/>
      <c r="I25" s="67"/>
      <c r="J25" s="66"/>
      <c r="K25" s="114"/>
      <c r="L25" s="66"/>
      <c r="M25" s="85">
        <f>SUM(M20:M24)</f>
        <v>99.47</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6.5" thickBot="1">
      <c r="A27" s="8">
        <v>11</v>
      </c>
      <c r="B27" s="8"/>
      <c r="C27" s="13" t="s">
        <v>172</v>
      </c>
      <c r="D27" s="13"/>
      <c r="E27" s="13"/>
      <c r="F27" s="13"/>
      <c r="G27" s="13"/>
      <c r="H27" s="13"/>
      <c r="I27" s="33"/>
      <c r="J27" s="13"/>
      <c r="K27" s="3"/>
      <c r="L27" s="3"/>
      <c r="M27" s="15">
        <f>ROUND(M18+M25,-1)</f>
        <v>200</v>
      </c>
      <c r="N27" s="3"/>
      <c r="O27" s="3"/>
      <c r="P27" s="3"/>
      <c r="Q27" s="3"/>
      <c r="R27" s="3"/>
      <c r="S27" s="3"/>
    </row>
    <row r="28" spans="1:19" ht="15.75" thickTop="1">
      <c r="A28" s="8"/>
      <c r="B28" s="8"/>
      <c r="C28" s="66"/>
      <c r="D28" s="66"/>
      <c r="E28" s="66"/>
      <c r="F28" s="66"/>
      <c r="G28" s="66"/>
      <c r="H28" s="66"/>
      <c r="I28" s="67"/>
      <c r="J28" s="66"/>
      <c r="K28" s="66"/>
      <c r="L28" s="66"/>
      <c r="M28" s="66"/>
      <c r="N28" s="3"/>
      <c r="O28" s="3"/>
      <c r="P28" s="3"/>
      <c r="Q28" s="3"/>
      <c r="R28" s="3"/>
      <c r="S28" s="3"/>
    </row>
    <row r="29" spans="1:19" ht="15">
      <c r="A29" s="421"/>
      <c r="B29" s="421"/>
      <c r="C29" s="66"/>
      <c r="D29" s="66"/>
      <c r="E29" s="66"/>
      <c r="F29" s="66"/>
      <c r="G29" s="66"/>
      <c r="H29" s="66"/>
      <c r="I29" s="67"/>
      <c r="J29" s="66"/>
      <c r="K29" s="66"/>
      <c r="L29" s="66"/>
      <c r="M29" s="68"/>
      <c r="N29" s="3"/>
      <c r="O29" s="3"/>
      <c r="P29" s="3"/>
      <c r="Q29" s="3"/>
      <c r="R29" s="3"/>
      <c r="S29" s="3"/>
    </row>
    <row r="30" spans="1:19" ht="15">
      <c r="A30" s="421"/>
      <c r="B30" s="421"/>
      <c r="C30" s="66"/>
      <c r="D30" s="66"/>
      <c r="E30" s="66"/>
      <c r="F30" s="66"/>
      <c r="G30" s="66"/>
      <c r="H30" s="66"/>
      <c r="I30" s="67"/>
      <c r="J30" s="66"/>
      <c r="K30" s="66"/>
      <c r="L30" s="66"/>
      <c r="M30" s="68"/>
      <c r="N30" s="3"/>
      <c r="O30" s="3"/>
      <c r="P30" s="3"/>
      <c r="Q30" s="3"/>
      <c r="R30" s="3"/>
      <c r="S30" s="3"/>
    </row>
    <row r="31" spans="1:19" ht="15">
      <c r="A31" s="421"/>
      <c r="B31" s="421"/>
      <c r="C31" s="66"/>
      <c r="D31" s="66"/>
      <c r="E31" s="66"/>
      <c r="F31" s="66"/>
      <c r="G31" s="66"/>
      <c r="H31" s="66"/>
      <c r="I31" s="67"/>
      <c r="J31" s="66"/>
      <c r="K31" s="66"/>
      <c r="L31" s="66"/>
      <c r="M31" s="68"/>
      <c r="N31" s="3"/>
      <c r="O31" s="3"/>
      <c r="P31" s="3"/>
      <c r="Q31" s="3"/>
      <c r="R31" s="3"/>
      <c r="S31" s="3"/>
    </row>
    <row r="32" spans="1:19" ht="15">
      <c r="A32" s="421"/>
      <c r="B32" s="421"/>
      <c r="C32" s="90"/>
      <c r="D32" s="66"/>
      <c r="E32" s="68"/>
      <c r="F32" s="68"/>
      <c r="G32" s="66"/>
      <c r="H32" s="66"/>
      <c r="I32" s="67"/>
      <c r="J32" s="66"/>
      <c r="K32" s="66"/>
      <c r="L32" s="66"/>
      <c r="M32" s="68"/>
      <c r="N32" s="3"/>
      <c r="O32" s="3"/>
      <c r="P32" s="3"/>
      <c r="Q32" s="3"/>
      <c r="R32" s="3"/>
      <c r="S32" s="3"/>
    </row>
    <row r="33" spans="1:19" ht="15">
      <c r="A33" s="421"/>
      <c r="B33" s="421"/>
      <c r="C33" s="415"/>
      <c r="D33" s="66"/>
      <c r="E33" s="68"/>
      <c r="F33" s="68"/>
      <c r="G33" s="66"/>
      <c r="H33" s="66"/>
      <c r="I33" s="67"/>
      <c r="J33" s="66"/>
      <c r="K33" s="66"/>
      <c r="L33" s="66"/>
      <c r="M33" s="68"/>
      <c r="N33" s="3"/>
      <c r="O33" s="3"/>
      <c r="P33" s="3"/>
      <c r="Q33" s="3"/>
      <c r="R33" s="3"/>
      <c r="S33" s="3"/>
    </row>
    <row r="34" spans="1:19" ht="15">
      <c r="A34" s="421"/>
      <c r="B34" s="421"/>
      <c r="C34" s="90"/>
      <c r="D34" s="66"/>
      <c r="E34" s="66"/>
      <c r="F34" s="66"/>
      <c r="G34" s="68"/>
      <c r="H34" s="68"/>
      <c r="I34" s="69"/>
      <c r="J34" s="68"/>
      <c r="K34" s="66"/>
      <c r="L34" s="66"/>
      <c r="M34" s="68"/>
      <c r="N34" s="3"/>
      <c r="O34" s="3"/>
      <c r="P34" s="3"/>
      <c r="Q34" s="3"/>
      <c r="R34" s="3"/>
      <c r="S34" s="3"/>
    </row>
    <row r="35" spans="1:19" ht="15.75">
      <c r="A35" s="421"/>
      <c r="B35" s="421"/>
      <c r="C35" s="424"/>
      <c r="D35" s="424"/>
      <c r="E35" s="424"/>
      <c r="F35" s="424"/>
      <c r="G35" s="424"/>
      <c r="H35" s="424"/>
      <c r="I35" s="425"/>
      <c r="J35" s="424"/>
      <c r="K35" s="18"/>
      <c r="L35" s="18"/>
      <c r="M35" s="62"/>
      <c r="N35" s="3"/>
      <c r="O35" s="3"/>
      <c r="P35" s="3"/>
      <c r="Q35" s="3"/>
      <c r="R35" s="3"/>
      <c r="S35" s="3"/>
    </row>
    <row r="36" spans="1:19" ht="15.75">
      <c r="A36" s="88"/>
      <c r="B36" s="88"/>
      <c r="C36" s="119"/>
      <c r="D36" s="119"/>
      <c r="E36" s="119"/>
      <c r="F36" s="119"/>
      <c r="G36" s="119"/>
      <c r="H36" s="119"/>
      <c r="I36" s="414"/>
      <c r="J36" s="119"/>
      <c r="K36" s="66"/>
      <c r="L36" s="66"/>
      <c r="M36" s="113"/>
      <c r="N36" s="3"/>
      <c r="O36" s="3"/>
      <c r="P36" s="3"/>
      <c r="Q36" s="3"/>
      <c r="R36" s="3"/>
      <c r="S36" s="3"/>
    </row>
    <row r="37" spans="1:19" ht="15">
      <c r="C37" s="3"/>
      <c r="D37" s="3"/>
      <c r="E37" s="3"/>
      <c r="F37" s="3"/>
      <c r="G37" s="3"/>
      <c r="H37" s="3"/>
      <c r="I37" s="31"/>
      <c r="J37" s="3"/>
      <c r="K37" s="3"/>
      <c r="L37" s="3"/>
      <c r="M37" s="9"/>
      <c r="N37" s="3"/>
    </row>
    <row r="38" spans="1:19" ht="15">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0.7" right="0.7" top="0.75" bottom="0.75" header="0.3" footer="0.3"/>
  <pageSetup scale="65" orientation="portrait" r:id="rId1"/>
  <headerFooter>
    <oddHeader>&amp;RWP JRD Discretionary Services
&amp;P of &amp;N</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2:S38"/>
  <sheetViews>
    <sheetView zoomScale="85" zoomScaleNormal="85" workbookViewId="0">
      <selection activeCell="C8" sqref="C8"/>
    </sheetView>
  </sheetViews>
  <sheetFormatPr defaultRowHeight="12.75"/>
  <cols>
    <col min="2" max="2" width="1.28515625" customWidth="1"/>
    <col min="3" max="3" width="51" customWidth="1"/>
    <col min="4" max="4" width="1.85546875" customWidth="1"/>
    <col min="5" max="5" width="11.57031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208</v>
      </c>
      <c r="B3" s="561"/>
      <c r="C3" s="562"/>
      <c r="D3" s="562"/>
      <c r="E3" s="562"/>
      <c r="F3" s="562"/>
      <c r="G3" s="562"/>
      <c r="H3" s="562"/>
      <c r="I3" s="562"/>
      <c r="J3" s="562"/>
      <c r="K3" s="562"/>
      <c r="L3" s="562"/>
      <c r="M3" s="562"/>
      <c r="N3" s="3"/>
      <c r="O3" s="3"/>
      <c r="P3" s="3"/>
      <c r="Q3" s="3"/>
      <c r="R3" s="3"/>
      <c r="S3" s="3"/>
    </row>
    <row r="4" spans="1:19" ht="15.75">
      <c r="A4" s="563" t="str">
        <f>'DCS.11.9'!A4</f>
        <v>FOR THE YEAR ENDED DECEMBER 31, 2023</v>
      </c>
      <c r="B4" s="563"/>
      <c r="C4" s="563"/>
      <c r="D4" s="563"/>
      <c r="E4" s="563"/>
      <c r="F4" s="563"/>
      <c r="G4" s="563"/>
      <c r="H4" s="563"/>
      <c r="I4" s="563"/>
      <c r="J4" s="563"/>
      <c r="K4" s="563"/>
      <c r="L4" s="563"/>
      <c r="M4" s="563"/>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'DCS.11.9'!A7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84" customHeight="1">
      <c r="A11" s="555" t="s">
        <v>562</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23" t="s">
        <v>232</v>
      </c>
      <c r="D17" s="3"/>
      <c r="E17" s="3"/>
      <c r="F17" s="3"/>
      <c r="G17" s="3"/>
      <c r="H17" s="3"/>
      <c r="I17" s="31"/>
      <c r="J17" s="3"/>
      <c r="K17" s="3"/>
      <c r="L17" s="3"/>
      <c r="M17" s="27"/>
      <c r="N17" s="3"/>
      <c r="O17" s="3"/>
      <c r="P17" s="3"/>
      <c r="Q17" s="3"/>
      <c r="R17" s="3"/>
      <c r="S17" s="3"/>
    </row>
    <row r="18" spans="1:19" ht="15">
      <c r="A18" s="8">
        <v>1</v>
      </c>
      <c r="B18" s="8"/>
      <c r="C18" s="24" t="s">
        <v>180</v>
      </c>
      <c r="D18" s="3"/>
      <c r="E18" s="9">
        <f>+'Cost Category'!$C$18</f>
        <v>96.03</v>
      </c>
      <c r="F18" s="9"/>
      <c r="G18" s="3"/>
      <c r="H18" s="3"/>
      <c r="I18" s="31"/>
      <c r="J18" s="3"/>
      <c r="K18" s="3">
        <v>0.75</v>
      </c>
      <c r="L18" s="3"/>
      <c r="M18" s="9">
        <f>ROUND(+E18*K18,2)</f>
        <v>72.02</v>
      </c>
      <c r="N18" s="3"/>
      <c r="O18" s="3"/>
      <c r="P18" s="3"/>
      <c r="Q18" s="3"/>
      <c r="R18" s="3"/>
      <c r="S18" s="3"/>
    </row>
    <row r="19" spans="1:19" ht="15">
      <c r="A19" s="8">
        <v>2</v>
      </c>
      <c r="B19" s="8"/>
      <c r="C19" s="24" t="s">
        <v>181</v>
      </c>
      <c r="D19" s="3"/>
      <c r="E19" s="9">
        <f>+'Cost Category'!$C$21</f>
        <v>31.131965699999999</v>
      </c>
      <c r="F19" s="9"/>
      <c r="G19" s="3"/>
      <c r="H19" s="3"/>
      <c r="I19" s="31"/>
      <c r="J19" s="3"/>
      <c r="K19" s="3">
        <v>0.75</v>
      </c>
      <c r="L19" s="3"/>
      <c r="M19" s="9">
        <f>ROUND(+E19*K19,2)</f>
        <v>23.35</v>
      </c>
      <c r="N19" s="3"/>
      <c r="O19" s="3"/>
      <c r="P19" s="3"/>
      <c r="Q19" s="3"/>
      <c r="R19" s="3"/>
      <c r="S19" s="3"/>
    </row>
    <row r="20" spans="1:19" ht="15">
      <c r="A20" s="8">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182</v>
      </c>
      <c r="D22" s="3"/>
      <c r="E22" s="9">
        <f>+'Cost Category'!$C$37</f>
        <v>5.33</v>
      </c>
      <c r="F22" s="9"/>
      <c r="G22" s="3"/>
      <c r="H22" s="3"/>
      <c r="I22" s="31"/>
      <c r="J22" s="3"/>
      <c r="K22" s="3">
        <v>0.75</v>
      </c>
      <c r="L22" s="3"/>
      <c r="M22" s="9">
        <f>ROUND(+E22*K22,2)</f>
        <v>4</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240</v>
      </c>
      <c r="D24" s="3"/>
      <c r="E24" s="3"/>
      <c r="F24" s="3"/>
      <c r="G24" s="3"/>
      <c r="H24" s="17"/>
      <c r="I24" s="35"/>
      <c r="J24" s="17"/>
      <c r="K24" s="17"/>
      <c r="L24" s="3"/>
      <c r="M24" s="14">
        <f>SUM(M18:M23)</f>
        <v>100.29</v>
      </c>
      <c r="N24" s="3"/>
      <c r="O24" s="3"/>
      <c r="P24" s="3"/>
      <c r="Q24" s="3"/>
      <c r="R24" s="3"/>
      <c r="S24" s="3"/>
    </row>
    <row r="26" spans="1:19" ht="15">
      <c r="A26" s="8"/>
      <c r="B26" s="8"/>
      <c r="C26" s="23" t="s">
        <v>233</v>
      </c>
      <c r="D26" s="3"/>
      <c r="E26" s="3"/>
      <c r="F26" s="3"/>
      <c r="G26" s="3"/>
      <c r="H26" s="3"/>
      <c r="I26" s="31"/>
      <c r="J26" s="3"/>
      <c r="K26" s="3"/>
      <c r="L26" s="3"/>
      <c r="M26" s="27"/>
      <c r="N26" s="3"/>
      <c r="O26" s="3"/>
    </row>
    <row r="27" spans="1:19" ht="15">
      <c r="A27" s="8">
        <v>7</v>
      </c>
      <c r="B27" s="8"/>
      <c r="C27" s="24" t="s">
        <v>230</v>
      </c>
      <c r="D27" s="3"/>
      <c r="E27" s="9">
        <f>+'Cost Category'!C20</f>
        <v>192.06</v>
      </c>
      <c r="F27" s="9"/>
      <c r="G27" s="3"/>
      <c r="H27" s="3"/>
      <c r="I27" s="31"/>
      <c r="J27" s="3"/>
      <c r="K27" s="3">
        <v>0.75</v>
      </c>
      <c r="L27" s="3"/>
      <c r="M27" s="9">
        <f>ROUND(+E27*K27,2)</f>
        <v>144.05000000000001</v>
      </c>
      <c r="N27" s="3"/>
      <c r="O27" s="3"/>
    </row>
    <row r="28" spans="1:19" ht="15">
      <c r="A28" s="8">
        <v>8</v>
      </c>
      <c r="B28" s="8"/>
      <c r="C28" s="24" t="s">
        <v>193</v>
      </c>
      <c r="D28" s="3"/>
      <c r="E28" s="3"/>
      <c r="F28" s="3"/>
      <c r="G28" s="9">
        <f>+'Cost Category'!$C$32</f>
        <v>0.92</v>
      </c>
      <c r="H28" s="9"/>
      <c r="I28" s="32">
        <v>1</v>
      </c>
      <c r="J28" s="9"/>
      <c r="K28" s="3"/>
      <c r="L28" s="3"/>
      <c r="M28" s="9">
        <f>+G28*I28</f>
        <v>0.92</v>
      </c>
      <c r="N28" s="3"/>
      <c r="O28" s="3"/>
    </row>
    <row r="29" spans="1:19" ht="15">
      <c r="A29" s="8">
        <v>9</v>
      </c>
      <c r="B29" s="8"/>
      <c r="C29" s="24" t="s">
        <v>192</v>
      </c>
      <c r="D29" s="3"/>
      <c r="E29" s="3"/>
      <c r="F29" s="3"/>
      <c r="G29" s="29">
        <f>+'Cost Category'!$C$34</f>
        <v>0</v>
      </c>
      <c r="H29" s="9"/>
      <c r="I29" s="32">
        <v>1</v>
      </c>
      <c r="J29" s="9"/>
      <c r="K29" s="3"/>
      <c r="L29" s="3"/>
      <c r="M29" s="9">
        <f>+G29*I29</f>
        <v>0</v>
      </c>
      <c r="N29" s="3"/>
      <c r="O29" s="3"/>
    </row>
    <row r="30" spans="1:19" ht="15">
      <c r="A30" s="8">
        <v>10</v>
      </c>
      <c r="B30" s="8"/>
      <c r="C30" s="24" t="s">
        <v>182</v>
      </c>
      <c r="D30" s="3"/>
      <c r="E30" s="9">
        <f>+'Cost Category'!$C$37</f>
        <v>5.33</v>
      </c>
      <c r="F30" s="9"/>
      <c r="G30" s="3"/>
      <c r="H30" s="3"/>
      <c r="I30" s="31"/>
      <c r="J30" s="3"/>
      <c r="K30" s="3">
        <v>0.75</v>
      </c>
      <c r="L30" s="3"/>
      <c r="M30" s="9">
        <f>ROUND(+E30*K30,2)</f>
        <v>4</v>
      </c>
      <c r="N30" s="3"/>
      <c r="O30" s="3"/>
    </row>
    <row r="31" spans="1:19" ht="15">
      <c r="A31" s="8"/>
      <c r="B31" s="8"/>
      <c r="C31" s="3"/>
      <c r="D31" s="3"/>
      <c r="E31" s="9"/>
      <c r="F31" s="9"/>
      <c r="G31" s="3"/>
      <c r="H31" s="3"/>
      <c r="I31" s="31"/>
      <c r="J31" s="3"/>
      <c r="K31" s="3"/>
      <c r="L31" s="3"/>
      <c r="M31" s="9"/>
      <c r="N31" s="3"/>
      <c r="O31" s="3"/>
    </row>
    <row r="32" spans="1:19" ht="15">
      <c r="A32" s="8">
        <v>11</v>
      </c>
      <c r="B32" s="8"/>
      <c r="C32" s="3" t="s">
        <v>241</v>
      </c>
      <c r="D32" s="3"/>
      <c r="E32" s="3"/>
      <c r="F32" s="3"/>
      <c r="G32" s="3"/>
      <c r="H32" s="17"/>
      <c r="I32" s="35"/>
      <c r="J32" s="17"/>
      <c r="K32" s="17"/>
      <c r="L32" s="3"/>
      <c r="M32" s="14">
        <f>SUM(M27:M31)</f>
        <v>148.97</v>
      </c>
      <c r="N32" s="3"/>
      <c r="O32" s="3"/>
    </row>
    <row r="33" spans="1:19" ht="15">
      <c r="A33" s="8"/>
      <c r="C33" s="49"/>
      <c r="D33" s="49"/>
      <c r="E33" s="49"/>
      <c r="F33" s="49"/>
      <c r="G33" s="49"/>
      <c r="H33" s="49"/>
      <c r="I33" s="49"/>
      <c r="J33" s="49"/>
      <c r="K33" s="49"/>
      <c r="L33" s="49"/>
      <c r="M33" s="49"/>
      <c r="N33" s="3"/>
    </row>
    <row r="34" spans="1:19" ht="15">
      <c r="A34" s="8">
        <v>12</v>
      </c>
      <c r="C34" s="24" t="s">
        <v>558</v>
      </c>
      <c r="D34" s="3"/>
      <c r="E34" s="54"/>
      <c r="F34" s="3"/>
      <c r="G34" s="56"/>
      <c r="H34" s="3"/>
      <c r="I34" s="31"/>
      <c r="J34" s="3"/>
      <c r="K34" s="57"/>
      <c r="L34" s="3"/>
      <c r="M34" s="29">
        <f>(+M32+M24)/2</f>
        <v>124.63</v>
      </c>
      <c r="N34" s="3"/>
    </row>
    <row r="35" spans="1:19" ht="15">
      <c r="A35" s="8"/>
      <c r="C35" s="3"/>
      <c r="D35" s="3"/>
      <c r="E35" s="3"/>
      <c r="F35" s="3"/>
      <c r="G35" s="3"/>
      <c r="H35" s="3"/>
      <c r="I35" s="31"/>
      <c r="J35" s="3"/>
      <c r="K35" s="3"/>
      <c r="L35" s="3"/>
      <c r="M35" s="3"/>
      <c r="N35" s="3"/>
    </row>
    <row r="36" spans="1:19" ht="16.5" thickBot="1">
      <c r="A36" s="8">
        <v>13</v>
      </c>
      <c r="B36" s="8"/>
      <c r="C36" s="13" t="s">
        <v>172</v>
      </c>
      <c r="D36" s="13"/>
      <c r="E36" s="13"/>
      <c r="F36" s="13"/>
      <c r="G36" s="13"/>
      <c r="H36" s="13"/>
      <c r="I36" s="33"/>
      <c r="J36" s="13"/>
      <c r="K36" s="3"/>
      <c r="L36" s="3"/>
      <c r="M36" s="15">
        <f>ROUND(M34,0)</f>
        <v>125</v>
      </c>
      <c r="N36" s="3"/>
      <c r="O36" s="3"/>
      <c r="P36" s="3"/>
      <c r="Q36" s="3"/>
      <c r="R36" s="3"/>
      <c r="S36" s="3"/>
    </row>
    <row r="37" spans="1:19" ht="15.75" thickTop="1">
      <c r="C37" s="3"/>
      <c r="D37" s="3"/>
      <c r="E37" s="3"/>
      <c r="F37" s="3"/>
      <c r="G37" s="3"/>
      <c r="H37" s="3"/>
      <c r="I37" s="31"/>
      <c r="J37" s="3"/>
      <c r="K37" s="3"/>
      <c r="L37" s="3"/>
      <c r="M37" s="9"/>
      <c r="N37" s="3"/>
    </row>
    <row r="38" spans="1:19" ht="15">
      <c r="C38" s="3"/>
      <c r="D38" s="3"/>
      <c r="E38" s="3"/>
      <c r="F38" s="3"/>
      <c r="G38" s="3"/>
      <c r="H38" s="3"/>
      <c r="I38" s="31"/>
      <c r="J38" s="3"/>
      <c r="K38" s="3"/>
      <c r="L38" s="3"/>
      <c r="M38" s="3"/>
      <c r="N38" s="3"/>
    </row>
  </sheetData>
  <mergeCells count="7">
    <mergeCell ref="A10:M10"/>
    <mergeCell ref="A11:M11"/>
    <mergeCell ref="E13:G13"/>
    <mergeCell ref="A2:M2"/>
    <mergeCell ref="A3:M3"/>
    <mergeCell ref="A4:M4"/>
    <mergeCell ref="A7:M7"/>
  </mergeCells>
  <phoneticPr fontId="3" type="noConversion"/>
  <pageMargins left="0.71" right="0.5" top="0.75" bottom="0.5" header="0.75" footer="0.5"/>
  <pageSetup scale="71" orientation="portrait" horizontalDpi="1200" verticalDpi="1200" r:id="rId1"/>
  <headerFooter alignWithMargins="0">
    <oddHeader>&amp;RWP JRD Discretionary Services
&amp;P of &amp;N</oddHeader>
  </headerFooter>
  <customProperties>
    <customPr name="_pios_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2:S31"/>
  <sheetViews>
    <sheetView zoomScale="85" zoomScaleNormal="85" workbookViewId="0">
      <selection activeCell="A7" sqref="A7:M7"/>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90" t="s">
        <v>213</v>
      </c>
      <c r="B3" s="590"/>
      <c r="C3" s="591"/>
      <c r="D3" s="591"/>
      <c r="E3" s="591"/>
      <c r="F3" s="591"/>
      <c r="G3" s="591"/>
      <c r="H3" s="591"/>
      <c r="I3" s="591"/>
      <c r="J3" s="591"/>
      <c r="K3" s="591"/>
      <c r="L3" s="591"/>
      <c r="M3" s="591"/>
      <c r="N3" s="3"/>
      <c r="O3" s="3"/>
      <c r="P3" s="3"/>
      <c r="Q3" s="3"/>
      <c r="R3" s="3"/>
      <c r="S3" s="3"/>
    </row>
    <row r="4" spans="1:19" ht="15.75">
      <c r="A4" s="563" t="str">
        <f>'DCS.12.1'!A4</f>
        <v>FOR THE YEAR ENDED DECEMBER 31, 2023</v>
      </c>
      <c r="B4" s="563"/>
      <c r="C4" s="563"/>
      <c r="D4" s="563"/>
      <c r="E4" s="563"/>
      <c r="F4" s="563"/>
      <c r="G4" s="563"/>
      <c r="H4" s="563"/>
      <c r="I4" s="563"/>
      <c r="J4" s="563"/>
      <c r="K4" s="563"/>
      <c r="L4" s="563"/>
      <c r="M4" s="563"/>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'DCS.12.1'!A7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23.25" customHeight="1">
      <c r="A11" s="592" t="s">
        <v>214</v>
      </c>
      <c r="B11" s="593"/>
      <c r="C11" s="594"/>
      <c r="D11" s="594"/>
      <c r="E11" s="594"/>
      <c r="F11" s="594"/>
      <c r="G11" s="594"/>
      <c r="H11" s="594"/>
      <c r="I11" s="594"/>
      <c r="J11" s="594"/>
      <c r="K11" s="594"/>
      <c r="L11" s="594"/>
      <c r="M11" s="595"/>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183</v>
      </c>
      <c r="D16" s="23"/>
      <c r="E16" s="3"/>
      <c r="F16" s="3"/>
      <c r="G16" s="3"/>
      <c r="H16" s="3"/>
      <c r="I16" s="30"/>
      <c r="J16" s="3"/>
      <c r="K16" s="3"/>
      <c r="L16" s="3"/>
      <c r="M16" s="3"/>
      <c r="N16" s="3"/>
      <c r="O16" s="3"/>
      <c r="P16" s="3"/>
      <c r="Q16" s="3"/>
      <c r="R16" s="3"/>
      <c r="S16" s="3"/>
    </row>
    <row r="17" spans="1:19" ht="15">
      <c r="A17" s="8">
        <v>1</v>
      </c>
      <c r="B17" s="8"/>
      <c r="C17" s="24" t="s">
        <v>180</v>
      </c>
      <c r="D17" s="24"/>
      <c r="E17" s="29">
        <f>+'Cost Category'!$C$12</f>
        <v>35</v>
      </c>
      <c r="F17" s="3"/>
      <c r="G17" s="3"/>
      <c r="H17" s="3"/>
      <c r="I17" s="31"/>
      <c r="J17" s="3"/>
      <c r="K17" s="31">
        <v>1</v>
      </c>
      <c r="L17" s="3"/>
      <c r="M17" s="9">
        <f>ROUND(+E17*K17,2)</f>
        <v>35</v>
      </c>
      <c r="N17" s="3"/>
      <c r="O17" s="3"/>
      <c r="P17" s="3"/>
      <c r="Q17" s="3"/>
      <c r="R17" s="3"/>
      <c r="S17" s="3"/>
    </row>
    <row r="18" spans="1:19" ht="15">
      <c r="A18" s="8">
        <v>2</v>
      </c>
      <c r="B18" s="8"/>
      <c r="C18" s="24" t="s">
        <v>181</v>
      </c>
      <c r="D18" s="24"/>
      <c r="E18" s="29">
        <f>+'Cost Category'!$C$15</f>
        <v>11.346649999999999</v>
      </c>
      <c r="F18" s="3"/>
      <c r="G18" s="3"/>
      <c r="H18" s="3"/>
      <c r="I18" s="31"/>
      <c r="J18" s="3"/>
      <c r="K18" s="31">
        <v>1</v>
      </c>
      <c r="L18" s="3"/>
      <c r="M18" s="9">
        <f>ROUND(+E18*K18,2)</f>
        <v>11.35</v>
      </c>
      <c r="N18" s="3"/>
      <c r="O18" s="3"/>
      <c r="P18" s="3"/>
      <c r="Q18" s="3"/>
      <c r="R18" s="3"/>
      <c r="S18" s="3"/>
    </row>
    <row r="19" spans="1:19" ht="15">
      <c r="A19" s="8">
        <v>3</v>
      </c>
      <c r="B19" s="8"/>
      <c r="C19" s="24" t="s">
        <v>193</v>
      </c>
      <c r="D19" s="24"/>
      <c r="E19" s="3"/>
      <c r="F19" s="3"/>
      <c r="G19" s="29">
        <f>+'Cost Category'!$C$32</f>
        <v>0.92</v>
      </c>
      <c r="H19" s="3"/>
      <c r="I19" s="31">
        <v>1</v>
      </c>
      <c r="J19" s="3"/>
      <c r="K19" s="31"/>
      <c r="L19" s="3"/>
      <c r="M19" s="9">
        <f>+G19*I19</f>
        <v>0.92</v>
      </c>
      <c r="N19" s="3"/>
      <c r="O19" s="3"/>
      <c r="P19" s="3"/>
      <c r="Q19" s="3"/>
      <c r="R19" s="3"/>
      <c r="S19" s="3"/>
    </row>
    <row r="20" spans="1:19" ht="15">
      <c r="A20" s="8">
        <v>4</v>
      </c>
      <c r="B20" s="8"/>
      <c r="C20" s="24" t="s">
        <v>192</v>
      </c>
      <c r="D20" s="24"/>
      <c r="E20" s="3"/>
      <c r="F20" s="3"/>
      <c r="G20" s="29">
        <f>+'Cost Category'!$C$34</f>
        <v>0</v>
      </c>
      <c r="H20" s="3"/>
      <c r="I20" s="31">
        <v>1</v>
      </c>
      <c r="J20" s="3"/>
      <c r="K20" s="31"/>
      <c r="L20" s="3"/>
      <c r="M20" s="9">
        <f>+G20*I20</f>
        <v>0</v>
      </c>
      <c r="N20" s="3"/>
      <c r="O20" s="3"/>
      <c r="P20" s="3"/>
      <c r="Q20" s="3"/>
      <c r="R20" s="3"/>
      <c r="S20" s="3"/>
    </row>
    <row r="21" spans="1:19" ht="15">
      <c r="A21" s="8">
        <v>5</v>
      </c>
      <c r="B21" s="8"/>
      <c r="C21" s="24" t="s">
        <v>182</v>
      </c>
      <c r="D21" s="24"/>
      <c r="E21" s="29">
        <f>+'Cost Category'!$C$38</f>
        <v>3.47</v>
      </c>
      <c r="F21" s="3"/>
      <c r="G21" s="3"/>
      <c r="H21" s="3"/>
      <c r="I21" s="31"/>
      <c r="J21" s="3"/>
      <c r="K21" s="31">
        <v>1</v>
      </c>
      <c r="L21" s="3"/>
      <c r="M21" s="9">
        <f>ROUND(+E21*K21,2)</f>
        <v>3.47</v>
      </c>
      <c r="N21" s="3"/>
      <c r="O21" s="3"/>
      <c r="P21" s="3"/>
      <c r="Q21" s="3"/>
      <c r="R21" s="3"/>
      <c r="S21" s="3"/>
    </row>
    <row r="22" spans="1:19" ht="15">
      <c r="A22" s="8">
        <v>6</v>
      </c>
      <c r="B22" s="8"/>
      <c r="C22" s="49" t="s">
        <v>202</v>
      </c>
      <c r="D22" s="49"/>
      <c r="E22" s="49"/>
      <c r="F22" s="49"/>
      <c r="G22" s="49"/>
      <c r="H22" s="254"/>
      <c r="I22" s="255"/>
      <c r="J22" s="254"/>
      <c r="K22" s="254"/>
      <c r="L22" s="49"/>
      <c r="M22" s="253">
        <f>SUM(M17:M21)</f>
        <v>50.74</v>
      </c>
      <c r="N22" s="3"/>
      <c r="O22" s="3"/>
      <c r="P22" s="3"/>
      <c r="Q22" s="3"/>
      <c r="R22" s="3"/>
      <c r="S22" s="3"/>
    </row>
    <row r="23" spans="1:19" ht="15">
      <c r="A23" s="8">
        <v>7</v>
      </c>
      <c r="B23" s="8"/>
      <c r="C23" s="3" t="s">
        <v>171</v>
      </c>
      <c r="D23" s="3"/>
      <c r="E23" s="3"/>
      <c r="F23" s="3"/>
      <c r="G23" s="3"/>
      <c r="H23" s="3"/>
      <c r="I23" s="31"/>
      <c r="J23" s="3"/>
      <c r="K23" s="3"/>
      <c r="L23" s="3"/>
      <c r="M23" s="9">
        <f>M22</f>
        <v>50.74</v>
      </c>
      <c r="N23" s="3"/>
      <c r="O23" s="3"/>
      <c r="P23" s="3"/>
      <c r="Q23" s="3"/>
      <c r="R23" s="3"/>
      <c r="S23" s="3"/>
    </row>
    <row r="24" spans="1:19" ht="15">
      <c r="A24" s="8"/>
      <c r="B24" s="8"/>
      <c r="C24" s="3"/>
      <c r="D24" s="3"/>
      <c r="E24" s="3"/>
      <c r="F24" s="3"/>
      <c r="G24" s="3"/>
      <c r="H24" s="3"/>
      <c r="I24" s="31"/>
      <c r="J24" s="3"/>
      <c r="K24" s="3"/>
      <c r="L24" s="3"/>
      <c r="M24" s="9"/>
      <c r="N24" s="3"/>
      <c r="O24" s="3"/>
      <c r="P24" s="3"/>
      <c r="Q24" s="3"/>
      <c r="R24" s="3"/>
      <c r="S24" s="3"/>
    </row>
    <row r="25" spans="1:19" ht="16.5" thickBot="1">
      <c r="A25" s="8">
        <v>8</v>
      </c>
      <c r="B25" s="8"/>
      <c r="C25" s="13" t="s">
        <v>172</v>
      </c>
      <c r="D25" s="13"/>
      <c r="E25" s="13"/>
      <c r="F25" s="13"/>
      <c r="G25" s="13"/>
      <c r="H25" s="13"/>
      <c r="I25" s="33"/>
      <c r="J25" s="13"/>
      <c r="K25" s="3"/>
      <c r="L25" s="3"/>
      <c r="M25" s="15">
        <f>ROUND(M23,0)</f>
        <v>51</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A10:M10"/>
    <mergeCell ref="A11:M11"/>
    <mergeCell ref="E13:G13"/>
    <mergeCell ref="A2:M2"/>
    <mergeCell ref="A3:M3"/>
    <mergeCell ref="A4:M4"/>
    <mergeCell ref="A7:M7"/>
  </mergeCells>
  <phoneticPr fontId="3" type="noConversion"/>
  <pageMargins left="0.71" right="0.5" top="0.75" bottom="0.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2:S35"/>
  <sheetViews>
    <sheetView zoomScale="85" zoomScaleNormal="85" workbookViewId="0">
      <selection activeCell="A8" sqref="A8"/>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210</v>
      </c>
      <c r="B3" s="561"/>
      <c r="C3" s="562"/>
      <c r="D3" s="562"/>
      <c r="E3" s="562"/>
      <c r="F3" s="562"/>
      <c r="G3" s="562"/>
      <c r="H3" s="562"/>
      <c r="I3" s="562"/>
      <c r="J3" s="562"/>
      <c r="K3" s="562"/>
      <c r="L3" s="562"/>
      <c r="M3" s="562"/>
      <c r="N3" s="3"/>
      <c r="O3" s="3"/>
      <c r="P3" s="3"/>
      <c r="Q3" s="3"/>
      <c r="R3" s="3"/>
      <c r="S3" s="3"/>
    </row>
    <row r="4" spans="1:19" ht="15.75">
      <c r="A4" s="596" t="str">
        <f>'DCS.13.2'!A4</f>
        <v>FOR THE YEAR ENDED DECEMBER 31, 2023</v>
      </c>
      <c r="B4" s="596"/>
      <c r="C4" s="596"/>
      <c r="D4" s="596"/>
      <c r="E4" s="596"/>
      <c r="F4" s="596"/>
      <c r="G4" s="596"/>
      <c r="H4" s="596"/>
      <c r="I4" s="596"/>
      <c r="J4" s="596"/>
      <c r="K4" s="596"/>
      <c r="L4" s="596"/>
      <c r="M4" s="596"/>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'DCS.13.2'!A7</f>
        <v>SPONSOR:  John Durland</v>
      </c>
      <c r="B7" s="552"/>
      <c r="C7" s="551"/>
      <c r="D7" s="551"/>
      <c r="E7" s="551"/>
      <c r="F7" s="551"/>
      <c r="G7" s="551"/>
      <c r="H7" s="551"/>
      <c r="I7" s="551"/>
      <c r="J7" s="551"/>
      <c r="K7" s="551"/>
      <c r="L7" s="551"/>
      <c r="M7" s="551"/>
      <c r="N7" s="3"/>
      <c r="O7" s="3"/>
      <c r="P7" s="3"/>
      <c r="Q7" s="3"/>
      <c r="R7" s="3"/>
      <c r="S7" s="3"/>
    </row>
    <row r="8" spans="1:19" ht="15">
      <c r="A8" s="8"/>
      <c r="B8" s="8"/>
      <c r="C8" s="6"/>
      <c r="D8" s="6"/>
      <c r="E8" s="6"/>
      <c r="F8" s="6"/>
      <c r="G8" s="6"/>
      <c r="H8" s="6"/>
      <c r="I8" s="6"/>
      <c r="J8" s="6"/>
      <c r="K8" s="8"/>
      <c r="L8" s="8"/>
      <c r="M8" s="8"/>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78" customHeight="1">
      <c r="A11" s="555" t="s">
        <v>122</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1.5</v>
      </c>
      <c r="L17" s="3"/>
      <c r="M17" s="9">
        <f>ROUND(+E17*K17,2)</f>
        <v>144.05000000000001</v>
      </c>
      <c r="N17" s="3"/>
      <c r="O17" s="3"/>
      <c r="P17" s="3"/>
      <c r="Q17" s="3"/>
      <c r="R17" s="3"/>
      <c r="S17" s="3"/>
    </row>
    <row r="18" spans="1:19" ht="15">
      <c r="A18" s="8">
        <f>A17+1</f>
        <v>2</v>
      </c>
      <c r="B18" s="8"/>
      <c r="C18" s="24" t="s">
        <v>181</v>
      </c>
      <c r="D18" s="3"/>
      <c r="E18" s="9">
        <f>+'Cost Category'!$C$21</f>
        <v>31.131965699999999</v>
      </c>
      <c r="F18" s="9"/>
      <c r="G18" s="3"/>
      <c r="H18" s="3"/>
      <c r="I18" s="31"/>
      <c r="J18" s="3"/>
      <c r="K18" s="3">
        <v>1.5</v>
      </c>
      <c r="L18" s="3"/>
      <c r="M18" s="9">
        <f>ROUND(+E18*K18,2)</f>
        <v>46.7</v>
      </c>
      <c r="N18" s="3"/>
      <c r="O18" s="3"/>
      <c r="P18" s="3"/>
      <c r="Q18" s="3"/>
      <c r="R18" s="3"/>
      <c r="S18" s="3"/>
    </row>
    <row r="19" spans="1:19" ht="15">
      <c r="A19" s="8">
        <f t="shared" ref="A19:A23"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182</v>
      </c>
      <c r="D21" s="3"/>
      <c r="E21" s="9">
        <f>+'Cost Category'!$C$37</f>
        <v>5.33</v>
      </c>
      <c r="F21" s="9"/>
      <c r="G21" s="3"/>
      <c r="H21" s="3"/>
      <c r="I21" s="31"/>
      <c r="J21" s="3"/>
      <c r="K21" s="3">
        <v>1.5</v>
      </c>
      <c r="L21" s="3"/>
      <c r="M21" s="9">
        <f>ROUND(+E21*K21,2)</f>
        <v>8</v>
      </c>
      <c r="N21" s="3"/>
      <c r="O21" s="3"/>
      <c r="P21" s="3"/>
      <c r="Q21" s="3"/>
      <c r="R21" s="3"/>
      <c r="S21" s="3"/>
    </row>
    <row r="22" spans="1:19" ht="15">
      <c r="A22" s="8">
        <f t="shared" si="0"/>
        <v>6</v>
      </c>
      <c r="B22" s="8"/>
      <c r="C22" s="24" t="s">
        <v>242</v>
      </c>
      <c r="D22" s="3"/>
      <c r="E22" s="9"/>
      <c r="F22" s="9"/>
      <c r="G22" s="3"/>
      <c r="H22" s="3"/>
      <c r="I22" s="31"/>
      <c r="J22" s="3"/>
      <c r="K22" s="3"/>
      <c r="L22" s="3"/>
      <c r="M22" s="9">
        <v>125</v>
      </c>
      <c r="N22" s="3"/>
      <c r="O22" s="3"/>
      <c r="P22" s="3"/>
      <c r="Q22" s="3"/>
      <c r="R22" s="3"/>
      <c r="S22" s="3"/>
    </row>
    <row r="23" spans="1:19" ht="15">
      <c r="A23" s="8">
        <f t="shared" si="0"/>
        <v>7</v>
      </c>
      <c r="B23" s="8"/>
      <c r="C23" s="24" t="s">
        <v>128</v>
      </c>
      <c r="D23" s="3"/>
      <c r="E23" s="9"/>
      <c r="F23" s="9"/>
      <c r="G23" s="120">
        <f>+'Cost Category'!$D$82</f>
        <v>0.14374999999999999</v>
      </c>
      <c r="H23" s="3"/>
      <c r="I23" s="31"/>
      <c r="J23" s="3"/>
      <c r="K23" s="3"/>
      <c r="L23" s="3"/>
      <c r="M23" s="9">
        <f>ROUND(+M22*G23,2)</f>
        <v>17.97</v>
      </c>
      <c r="N23" s="3"/>
      <c r="O23" s="3"/>
      <c r="P23" s="3"/>
      <c r="Q23" s="3"/>
      <c r="R23" s="3"/>
      <c r="S23" s="3"/>
    </row>
    <row r="24" spans="1:19" ht="15">
      <c r="A24" s="8"/>
      <c r="B24" s="8"/>
      <c r="C24" s="3"/>
      <c r="D24" s="3"/>
      <c r="E24" s="9"/>
      <c r="F24" s="9"/>
      <c r="G24" s="3"/>
      <c r="H24" s="3"/>
      <c r="I24" s="31"/>
      <c r="J24" s="3"/>
      <c r="K24" s="3"/>
      <c r="L24" s="3"/>
      <c r="M24" s="9"/>
      <c r="N24" s="3"/>
      <c r="O24" s="3"/>
      <c r="P24" s="3"/>
      <c r="Q24" s="3"/>
      <c r="R24" s="3"/>
      <c r="S24" s="3"/>
    </row>
    <row r="25" spans="1:19" ht="15">
      <c r="A25" s="8">
        <v>8</v>
      </c>
      <c r="B25" s="8"/>
      <c r="C25" s="3" t="s">
        <v>202</v>
      </c>
      <c r="D25" s="3"/>
      <c r="E25" s="3"/>
      <c r="F25" s="3"/>
      <c r="G25" s="3"/>
      <c r="H25" s="17"/>
      <c r="I25" s="35"/>
      <c r="J25" s="17"/>
      <c r="K25" s="17"/>
      <c r="L25" s="3"/>
      <c r="M25" s="14">
        <f>SUM(M17:M24)</f>
        <v>342.64</v>
      </c>
      <c r="N25" s="3"/>
      <c r="O25" s="3"/>
      <c r="P25" s="3"/>
      <c r="Q25" s="3"/>
      <c r="R25" s="3"/>
      <c r="S25" s="3"/>
    </row>
    <row r="26" spans="1:19" ht="15">
      <c r="A26" s="8"/>
      <c r="B26" s="8"/>
      <c r="C26" s="3"/>
      <c r="D26" s="3"/>
      <c r="E26" s="3"/>
      <c r="F26" s="3"/>
      <c r="G26" s="3"/>
      <c r="H26" s="17"/>
      <c r="I26" s="35"/>
      <c r="J26" s="17"/>
      <c r="K26" s="17"/>
      <c r="L26" s="3"/>
      <c r="M26" s="9"/>
      <c r="N26" s="3"/>
      <c r="O26" s="3"/>
      <c r="P26" s="3"/>
      <c r="Q26" s="3"/>
      <c r="R26" s="3"/>
      <c r="S26" s="3"/>
    </row>
    <row r="27" spans="1:19" ht="15">
      <c r="A27" s="8">
        <v>9</v>
      </c>
      <c r="B27" s="8"/>
      <c r="C27" s="3" t="s">
        <v>171</v>
      </c>
      <c r="D27" s="3"/>
      <c r="E27" s="3"/>
      <c r="F27" s="3"/>
      <c r="G27" s="3"/>
      <c r="H27" s="3"/>
      <c r="I27" s="31"/>
      <c r="J27" s="3"/>
      <c r="K27" s="3"/>
      <c r="L27" s="3"/>
      <c r="M27" s="9">
        <f>+M25</f>
        <v>342.64</v>
      </c>
      <c r="N27" s="3"/>
      <c r="O27" s="3"/>
      <c r="P27" s="3"/>
      <c r="Q27" s="3"/>
      <c r="R27" s="3"/>
      <c r="S27" s="3"/>
    </row>
    <row r="28" spans="1:19" ht="15">
      <c r="A28" s="8"/>
      <c r="B28" s="8"/>
      <c r="C28" s="3"/>
      <c r="D28" s="3"/>
      <c r="E28" s="3"/>
      <c r="F28" s="3"/>
      <c r="G28" s="3"/>
      <c r="H28" s="3"/>
      <c r="I28" s="31"/>
      <c r="J28" s="3"/>
      <c r="K28" s="3"/>
      <c r="L28" s="3"/>
      <c r="M28" s="9"/>
      <c r="N28" s="3"/>
      <c r="O28" s="3"/>
      <c r="P28" s="3"/>
      <c r="Q28" s="3"/>
      <c r="R28" s="3"/>
      <c r="S28" s="3"/>
    </row>
    <row r="29" spans="1:19" ht="16.5" thickBot="1">
      <c r="A29" s="8">
        <v>10</v>
      </c>
      <c r="B29" s="8"/>
      <c r="C29" s="13" t="s">
        <v>172</v>
      </c>
      <c r="D29" s="13"/>
      <c r="E29" s="13"/>
      <c r="F29" s="13"/>
      <c r="G29" s="13"/>
      <c r="H29" s="13"/>
      <c r="I29" s="33"/>
      <c r="J29" s="13"/>
      <c r="K29" s="3"/>
      <c r="L29" s="3"/>
      <c r="M29" s="15">
        <f>ROUND(M27,0)</f>
        <v>343</v>
      </c>
      <c r="N29" s="3"/>
      <c r="O29" s="3"/>
      <c r="P29" s="3"/>
      <c r="Q29" s="3"/>
      <c r="R29" s="3"/>
      <c r="S29" s="3"/>
    </row>
    <row r="30" spans="1:19" ht="15.75" thickTop="1">
      <c r="C30" s="3"/>
      <c r="D30" s="3"/>
      <c r="E30" s="3"/>
      <c r="F30" s="3"/>
      <c r="G30" s="3"/>
      <c r="H30" s="3"/>
      <c r="I30" s="31"/>
      <c r="J30" s="3"/>
      <c r="K30" s="3"/>
      <c r="L30" s="3"/>
      <c r="M30" s="9"/>
      <c r="N30" s="3"/>
    </row>
    <row r="31" spans="1:19" ht="15">
      <c r="C31" s="3" t="s">
        <v>564</v>
      </c>
      <c r="D31" s="3"/>
      <c r="E31" s="3"/>
      <c r="F31" s="3"/>
      <c r="G31" s="3"/>
      <c r="H31" s="3"/>
      <c r="I31" s="31"/>
      <c r="J31" s="3"/>
      <c r="K31" s="3"/>
      <c r="L31" s="3"/>
      <c r="M31" s="3"/>
      <c r="N31" s="3"/>
    </row>
    <row r="32" spans="1:19" ht="15">
      <c r="C32" s="3"/>
      <c r="D32" s="3"/>
      <c r="E32" s="3"/>
      <c r="F32" s="3"/>
      <c r="G32" s="3"/>
      <c r="H32" s="3"/>
      <c r="I32" s="31"/>
      <c r="J32" s="3"/>
      <c r="K32" s="3"/>
      <c r="L32" s="3"/>
      <c r="M32" s="3"/>
      <c r="N32" s="3"/>
    </row>
    <row r="33" spans="3:14" ht="15">
      <c r="C33" s="3"/>
      <c r="D33" s="3"/>
      <c r="E33" s="3"/>
      <c r="F33" s="3"/>
      <c r="G33" s="3"/>
      <c r="H33" s="3"/>
      <c r="I33" s="3"/>
      <c r="J33" s="3"/>
      <c r="K33" s="3"/>
      <c r="L33" s="3"/>
      <c r="M33" s="3"/>
      <c r="N33" s="3"/>
    </row>
    <row r="34" spans="3:14" ht="15">
      <c r="C34" s="3"/>
      <c r="D34" s="3"/>
      <c r="E34" s="3"/>
      <c r="F34" s="3"/>
      <c r="G34" s="3"/>
      <c r="H34" s="3"/>
      <c r="I34" s="3"/>
      <c r="J34" s="3"/>
      <c r="K34" s="3"/>
      <c r="L34" s="3"/>
      <c r="M34" s="3"/>
      <c r="N34" s="3"/>
    </row>
    <row r="35" spans="3:14" ht="15">
      <c r="C35" s="3"/>
      <c r="D35" s="3"/>
      <c r="E35" s="3"/>
      <c r="F35" s="3"/>
      <c r="G35" s="3"/>
      <c r="H35" s="3"/>
      <c r="I35" s="3"/>
      <c r="J35" s="3"/>
      <c r="K35" s="3"/>
      <c r="L35" s="3"/>
      <c r="M35" s="3"/>
      <c r="N35" s="3"/>
    </row>
  </sheetData>
  <mergeCells count="7">
    <mergeCell ref="A10:M10"/>
    <mergeCell ref="A11:M11"/>
    <mergeCell ref="E13:G13"/>
    <mergeCell ref="A2:M2"/>
    <mergeCell ref="A3:M3"/>
    <mergeCell ref="A4:M4"/>
    <mergeCell ref="A7:M7"/>
  </mergeCells>
  <phoneticPr fontId="3" type="noConversion"/>
  <pageMargins left="0.71" right="0.5" top="0.75" bottom="0.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2:S34"/>
  <sheetViews>
    <sheetView zoomScale="85" zoomScaleNormal="85" workbookViewId="0">
      <selection activeCell="A8" sqref="A8"/>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211</v>
      </c>
      <c r="B3" s="561"/>
      <c r="C3" s="562"/>
      <c r="D3" s="562"/>
      <c r="E3" s="562"/>
      <c r="F3" s="562"/>
      <c r="G3" s="562"/>
      <c r="H3" s="562"/>
      <c r="I3" s="562"/>
      <c r="J3" s="562"/>
      <c r="K3" s="562"/>
      <c r="L3" s="562"/>
      <c r="M3" s="562"/>
      <c r="N3" s="3"/>
      <c r="O3" s="3"/>
      <c r="P3" s="3"/>
      <c r="Q3" s="3"/>
      <c r="R3" s="3"/>
      <c r="S3" s="3"/>
    </row>
    <row r="4" spans="1:19" ht="15.75">
      <c r="A4" s="563" t="str">
        <f>'DCS.14.1'!A4</f>
        <v>FOR THE YEAR ENDED DECEMBER 31, 2023</v>
      </c>
      <c r="B4" s="563"/>
      <c r="C4" s="563"/>
      <c r="D4" s="563"/>
      <c r="E4" s="563"/>
      <c r="F4" s="563"/>
      <c r="G4" s="563"/>
      <c r="H4" s="563"/>
      <c r="I4" s="563"/>
      <c r="J4" s="563"/>
      <c r="K4" s="563"/>
      <c r="L4" s="563"/>
      <c r="M4" s="563"/>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'DCS.14.1'!A7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157.9" customHeight="1">
      <c r="A11" s="597" t="s">
        <v>124</v>
      </c>
      <c r="B11" s="598"/>
      <c r="C11" s="599"/>
      <c r="D11" s="599"/>
      <c r="E11" s="599"/>
      <c r="F11" s="599"/>
      <c r="G11" s="599"/>
      <c r="H11" s="599"/>
      <c r="I11" s="599"/>
      <c r="J11" s="599"/>
      <c r="K11" s="599"/>
      <c r="L11" s="599"/>
      <c r="M11" s="600"/>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23" t="s">
        <v>195</v>
      </c>
      <c r="D17" s="3"/>
      <c r="E17" s="3"/>
      <c r="F17" s="3"/>
      <c r="G17" s="3"/>
      <c r="H17" s="3"/>
      <c r="I17" s="31"/>
      <c r="J17" s="3"/>
      <c r="K17" s="3"/>
      <c r="L17" s="3"/>
      <c r="M17" s="27"/>
      <c r="N17" s="3"/>
      <c r="O17" s="3"/>
      <c r="P17" s="3"/>
      <c r="Q17" s="3"/>
      <c r="R17" s="3"/>
      <c r="S17" s="3"/>
    </row>
    <row r="18" spans="1:19" ht="15">
      <c r="A18" s="8">
        <v>1</v>
      </c>
      <c r="B18" s="8"/>
      <c r="C18" s="24" t="s">
        <v>180</v>
      </c>
      <c r="D18" s="3"/>
      <c r="E18" s="9">
        <f>+'Cost Category'!$C$18</f>
        <v>96.03</v>
      </c>
      <c r="F18" s="9"/>
      <c r="G18" s="3"/>
      <c r="H18" s="3"/>
      <c r="I18" s="31"/>
      <c r="J18" s="3"/>
      <c r="K18" s="3">
        <v>1.33</v>
      </c>
      <c r="L18" s="3"/>
      <c r="M18" s="9">
        <f>ROUND(+E18*K18,2)</f>
        <v>127.72</v>
      </c>
      <c r="N18" s="3"/>
      <c r="O18" s="3"/>
      <c r="P18" s="3"/>
      <c r="Q18" s="3"/>
      <c r="R18" s="3"/>
      <c r="S18" s="3"/>
    </row>
    <row r="19" spans="1:19" ht="15">
      <c r="A19" s="8">
        <f>A18+1</f>
        <v>2</v>
      </c>
      <c r="B19" s="8"/>
      <c r="C19" s="24" t="s">
        <v>181</v>
      </c>
      <c r="D19" s="3"/>
      <c r="E19" s="9">
        <f>+'Cost Category'!$C$21</f>
        <v>31.131965699999999</v>
      </c>
      <c r="F19" s="9"/>
      <c r="G19" s="3"/>
      <c r="H19" s="3"/>
      <c r="I19" s="31"/>
      <c r="J19" s="3"/>
      <c r="K19" s="3">
        <v>1.33</v>
      </c>
      <c r="L19" s="3"/>
      <c r="M19" s="9">
        <f>ROUND(+E19*K19,2)</f>
        <v>41.41</v>
      </c>
      <c r="N19" s="3"/>
      <c r="O19" s="3"/>
      <c r="P19" s="3"/>
      <c r="Q19" s="3"/>
      <c r="R19" s="3"/>
      <c r="S19" s="3"/>
    </row>
    <row r="20" spans="1:19" ht="15">
      <c r="A20" s="8">
        <f t="shared" ref="A20:A22" si="0">A19+1</f>
        <v>3</v>
      </c>
      <c r="B20" s="8"/>
      <c r="C20" s="24" t="s">
        <v>193</v>
      </c>
      <c r="D20" s="3"/>
      <c r="E20" s="3"/>
      <c r="F20" s="3"/>
      <c r="G20" s="9">
        <f>+'Cost Category'!$C$32</f>
        <v>0.92</v>
      </c>
      <c r="H20" s="9"/>
      <c r="I20" s="32">
        <v>1</v>
      </c>
      <c r="J20" s="9"/>
      <c r="K20" s="3"/>
      <c r="L20" s="3"/>
      <c r="M20" s="9">
        <f>+G20*I20</f>
        <v>0.92</v>
      </c>
      <c r="N20" s="3"/>
      <c r="O20" s="3"/>
      <c r="P20" s="3"/>
      <c r="Q20" s="3"/>
      <c r="R20" s="3"/>
      <c r="S20" s="3"/>
    </row>
    <row r="21" spans="1:19" ht="15">
      <c r="A21" s="8">
        <f t="shared" si="0"/>
        <v>4</v>
      </c>
      <c r="B21" s="8"/>
      <c r="C21" s="24" t="s">
        <v>192</v>
      </c>
      <c r="D21" s="3"/>
      <c r="E21" s="3"/>
      <c r="F21" s="3"/>
      <c r="G21" s="29">
        <f>+'Cost Category'!$C$34</f>
        <v>0</v>
      </c>
      <c r="H21" s="9"/>
      <c r="I21" s="32">
        <v>1</v>
      </c>
      <c r="J21" s="9"/>
      <c r="K21" s="3"/>
      <c r="L21" s="3"/>
      <c r="M21" s="9">
        <f>+G21*I21</f>
        <v>0</v>
      </c>
      <c r="N21" s="3"/>
      <c r="O21" s="3"/>
      <c r="P21" s="3"/>
      <c r="Q21" s="3"/>
      <c r="R21" s="3"/>
      <c r="S21" s="3"/>
    </row>
    <row r="22" spans="1:19" ht="15">
      <c r="A22" s="8">
        <f t="shared" si="0"/>
        <v>5</v>
      </c>
      <c r="B22" s="8"/>
      <c r="C22" s="24" t="s">
        <v>182</v>
      </c>
      <c r="D22" s="3"/>
      <c r="E22" s="9">
        <f>+'Cost Category'!$C$37</f>
        <v>5.33</v>
      </c>
      <c r="F22" s="9"/>
      <c r="G22" s="3"/>
      <c r="H22" s="3"/>
      <c r="I22" s="31"/>
      <c r="J22" s="3"/>
      <c r="K22" s="3">
        <v>1.33</v>
      </c>
      <c r="L22" s="3"/>
      <c r="M22" s="9">
        <f>ROUND(+E22*K22,2)</f>
        <v>7.09</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202</v>
      </c>
      <c r="D24" s="3"/>
      <c r="E24" s="3"/>
      <c r="F24" s="3"/>
      <c r="G24" s="3"/>
      <c r="H24" s="17"/>
      <c r="I24" s="35"/>
      <c r="J24" s="17"/>
      <c r="K24" s="17"/>
      <c r="L24" s="3"/>
      <c r="M24" s="14">
        <f>SUM(M18:M23)</f>
        <v>177.14</v>
      </c>
      <c r="N24" s="3"/>
      <c r="O24" s="3"/>
      <c r="P24" s="3"/>
      <c r="Q24" s="3"/>
      <c r="R24" s="3"/>
      <c r="S24" s="3"/>
    </row>
    <row r="25" spans="1:19" ht="15">
      <c r="A25" s="8"/>
      <c r="B25" s="8"/>
      <c r="C25" s="3"/>
      <c r="D25" s="3"/>
      <c r="E25" s="3"/>
      <c r="F25" s="3"/>
      <c r="G25" s="3"/>
      <c r="H25" s="17"/>
      <c r="I25" s="35"/>
      <c r="J25" s="17"/>
      <c r="K25" s="17"/>
      <c r="L25" s="3"/>
      <c r="M25" s="9"/>
      <c r="N25" s="3"/>
      <c r="O25" s="3"/>
      <c r="P25" s="3"/>
      <c r="Q25" s="3"/>
      <c r="R25" s="3"/>
      <c r="S25" s="3"/>
    </row>
    <row r="26" spans="1:19" ht="15">
      <c r="A26" s="8">
        <v>7</v>
      </c>
      <c r="B26" s="8"/>
      <c r="C26" s="3" t="s">
        <v>171</v>
      </c>
      <c r="D26" s="3"/>
      <c r="E26" s="3"/>
      <c r="F26" s="3"/>
      <c r="G26" s="3"/>
      <c r="H26" s="3"/>
      <c r="I26" s="31"/>
      <c r="J26" s="3"/>
      <c r="K26" s="3"/>
      <c r="L26" s="3"/>
      <c r="M26" s="9">
        <f>+M24</f>
        <v>177.14</v>
      </c>
      <c r="N26" s="3"/>
      <c r="O26" s="3"/>
      <c r="P26" s="3"/>
      <c r="Q26" s="3"/>
      <c r="R26" s="3"/>
      <c r="S26" s="3"/>
    </row>
    <row r="27" spans="1:19" ht="15">
      <c r="A27" s="8"/>
      <c r="B27" s="8"/>
      <c r="C27" s="3"/>
      <c r="D27" s="3"/>
      <c r="E27" s="3"/>
      <c r="F27" s="3"/>
      <c r="G27" s="3"/>
      <c r="H27" s="3"/>
      <c r="I27" s="31"/>
      <c r="J27" s="3"/>
      <c r="K27" s="3"/>
      <c r="L27" s="3"/>
      <c r="M27" s="9"/>
      <c r="N27" s="3"/>
      <c r="O27" s="3"/>
      <c r="P27" s="3"/>
      <c r="Q27" s="3"/>
      <c r="R27" s="3"/>
      <c r="S27" s="3"/>
    </row>
    <row r="28" spans="1:19" ht="16.5" thickBot="1">
      <c r="A28" s="8">
        <v>8</v>
      </c>
      <c r="B28" s="8"/>
      <c r="C28" s="13" t="s">
        <v>172</v>
      </c>
      <c r="D28" s="13"/>
      <c r="E28" s="13"/>
      <c r="F28" s="13"/>
      <c r="G28" s="13"/>
      <c r="H28" s="13"/>
      <c r="I28" s="33"/>
      <c r="J28" s="13"/>
      <c r="K28" s="3"/>
      <c r="L28" s="3"/>
      <c r="M28" s="15">
        <f>ROUND(M26,0)</f>
        <v>177</v>
      </c>
      <c r="N28" s="3"/>
      <c r="O28" s="3"/>
      <c r="P28" s="3"/>
      <c r="Q28" s="3"/>
      <c r="R28" s="3"/>
      <c r="S28" s="3"/>
    </row>
    <row r="29" spans="1:19" ht="15.75" thickTop="1">
      <c r="C29" s="3"/>
      <c r="D29" s="3"/>
      <c r="E29" s="3"/>
      <c r="F29" s="3"/>
      <c r="G29" s="3"/>
      <c r="H29" s="3"/>
      <c r="I29" s="31"/>
      <c r="J29" s="3"/>
      <c r="K29" s="3"/>
      <c r="L29" s="3"/>
      <c r="M29" s="9"/>
      <c r="N29" s="3"/>
    </row>
    <row r="30" spans="1:19" ht="15">
      <c r="C30" s="3" t="s">
        <v>564</v>
      </c>
      <c r="D30" s="3"/>
      <c r="E30" s="3"/>
      <c r="F30" s="3"/>
      <c r="G30" s="3"/>
      <c r="H30" s="3"/>
      <c r="I30" s="31"/>
      <c r="J30" s="3"/>
      <c r="K30" s="3"/>
      <c r="L30" s="3"/>
      <c r="M30" s="3"/>
      <c r="N30" s="3"/>
    </row>
    <row r="31" spans="1:19" ht="15">
      <c r="C31" s="3"/>
      <c r="D31" s="3"/>
      <c r="E31" s="3"/>
      <c r="F31" s="3"/>
      <c r="G31" s="3"/>
      <c r="H31" s="3"/>
      <c r="I31" s="31"/>
      <c r="J31" s="3"/>
      <c r="K31" s="3"/>
      <c r="L31" s="3"/>
      <c r="M31" s="3"/>
      <c r="N31" s="3"/>
    </row>
    <row r="32" spans="1:19" ht="15">
      <c r="C32" s="3"/>
      <c r="D32" s="3"/>
      <c r="E32" s="3"/>
      <c r="F32" s="3"/>
      <c r="G32" s="3"/>
      <c r="H32" s="3"/>
      <c r="I32" s="3"/>
      <c r="J32" s="3"/>
      <c r="K32" s="3"/>
      <c r="L32" s="3"/>
      <c r="M32" s="3"/>
      <c r="N32" s="3"/>
    </row>
    <row r="33" spans="3:14" ht="15">
      <c r="C33" s="3"/>
      <c r="D33" s="3"/>
      <c r="E33" s="3"/>
      <c r="F33" s="3"/>
      <c r="G33" s="3"/>
      <c r="H33" s="3"/>
      <c r="I33" s="3"/>
      <c r="J33" s="3"/>
      <c r="K33" s="3"/>
      <c r="L33" s="3"/>
      <c r="M33" s="3"/>
      <c r="N33" s="3"/>
    </row>
    <row r="34" spans="3:14" ht="15">
      <c r="C34" s="3"/>
      <c r="D34" s="3"/>
      <c r="E34" s="3"/>
      <c r="F34" s="3"/>
      <c r="G34" s="3"/>
      <c r="H34" s="3"/>
      <c r="I34" s="3"/>
      <c r="J34" s="3"/>
      <c r="K34" s="3"/>
      <c r="L34" s="3"/>
      <c r="M34" s="3"/>
      <c r="N34" s="3"/>
    </row>
  </sheetData>
  <mergeCells count="7">
    <mergeCell ref="A10:M10"/>
    <mergeCell ref="A11:M11"/>
    <mergeCell ref="E13:G13"/>
    <mergeCell ref="A2:M2"/>
    <mergeCell ref="A3:M3"/>
    <mergeCell ref="A4:M4"/>
    <mergeCell ref="A7:M7"/>
  </mergeCells>
  <phoneticPr fontId="3" type="noConversion"/>
  <pageMargins left="0.71" right="0.5" top="0.75" bottom="0.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2:M48"/>
  <sheetViews>
    <sheetView zoomScale="85" zoomScaleNormal="85" workbookViewId="0">
      <selection activeCell="A6" sqref="A6"/>
    </sheetView>
  </sheetViews>
  <sheetFormatPr defaultRowHeight="12.75"/>
  <cols>
    <col min="2" max="2" width="1.28515625" customWidth="1"/>
    <col min="3" max="3" width="83.7109375" customWidth="1"/>
    <col min="4" max="4" width="1.85546875" customWidth="1"/>
    <col min="5" max="5" width="21.28515625" customWidth="1"/>
    <col min="6" max="6" width="2.7109375" customWidth="1"/>
    <col min="7" max="7" width="19.85546875" customWidth="1"/>
  </cols>
  <sheetData>
    <row r="2" spans="1:13" ht="15.75">
      <c r="A2" s="552" t="s">
        <v>168</v>
      </c>
      <c r="B2" s="552"/>
      <c r="C2" s="560"/>
      <c r="D2" s="560"/>
      <c r="E2" s="560"/>
      <c r="F2" s="560"/>
      <c r="G2" s="560"/>
      <c r="H2" s="3"/>
      <c r="I2" s="3"/>
      <c r="J2" s="3"/>
      <c r="K2" s="3"/>
      <c r="L2" s="3"/>
      <c r="M2" s="3"/>
    </row>
    <row r="3" spans="1:13" ht="15.75">
      <c r="A3" s="590" t="s">
        <v>212</v>
      </c>
      <c r="B3" s="590"/>
      <c r="C3" s="591"/>
      <c r="D3" s="591"/>
      <c r="E3" s="591"/>
      <c r="F3" s="591"/>
      <c r="G3" s="591"/>
      <c r="H3" s="3"/>
      <c r="I3" s="3"/>
      <c r="J3" s="3"/>
      <c r="K3" s="3"/>
      <c r="L3" s="3"/>
      <c r="M3" s="3"/>
    </row>
    <row r="4" spans="1:13" ht="15.75">
      <c r="A4" s="563" t="str">
        <f>'DCS.15.1'!A4</f>
        <v>FOR THE YEAR ENDED DECEMBER 31, 2023</v>
      </c>
      <c r="B4" s="563"/>
      <c r="C4" s="563"/>
      <c r="D4" s="563"/>
      <c r="E4" s="563"/>
      <c r="F4" s="563"/>
      <c r="G4" s="563"/>
      <c r="H4" s="5"/>
      <c r="I4" s="5"/>
      <c r="J4" s="5"/>
      <c r="K4" s="5"/>
      <c r="L4" s="5"/>
      <c r="M4" s="5"/>
    </row>
    <row r="5" spans="1:13" ht="15">
      <c r="A5" s="3"/>
      <c r="B5" s="3"/>
      <c r="C5" s="3"/>
      <c r="D5" s="3"/>
      <c r="E5" s="3"/>
      <c r="F5" s="3"/>
      <c r="G5" s="3"/>
      <c r="H5" s="3"/>
      <c r="I5" s="3"/>
      <c r="J5" s="3"/>
      <c r="K5" s="3"/>
      <c r="L5" s="3"/>
      <c r="M5" s="3"/>
    </row>
    <row r="6" spans="1:13" ht="15.75">
      <c r="A6" s="3"/>
      <c r="B6" s="3"/>
      <c r="C6" s="4"/>
      <c r="D6" s="4"/>
      <c r="E6" s="3"/>
      <c r="F6" s="3"/>
      <c r="G6" s="3"/>
      <c r="H6" s="3"/>
      <c r="I6" s="3"/>
      <c r="J6" s="3"/>
      <c r="K6" s="3"/>
      <c r="L6" s="3"/>
      <c r="M6" s="3"/>
    </row>
    <row r="7" spans="1:13" ht="15.75">
      <c r="A7" s="552" t="str">
        <f>'DCS.15.1'!A7</f>
        <v>SPONSOR:  John Durland</v>
      </c>
      <c r="B7" s="552"/>
      <c r="C7" s="560"/>
      <c r="D7" s="560"/>
      <c r="E7" s="560"/>
      <c r="F7" s="560"/>
      <c r="G7" s="560"/>
      <c r="H7" s="3"/>
      <c r="I7" s="3"/>
      <c r="J7" s="3"/>
      <c r="K7" s="3"/>
      <c r="L7" s="3"/>
      <c r="M7" s="3"/>
    </row>
    <row r="8" spans="1:13" ht="15">
      <c r="A8" s="3"/>
      <c r="B8" s="3"/>
      <c r="C8" s="6"/>
      <c r="D8" s="6"/>
      <c r="E8" s="3"/>
      <c r="F8" s="3"/>
      <c r="G8" s="3"/>
      <c r="H8" s="3"/>
      <c r="I8" s="3"/>
      <c r="J8" s="3"/>
      <c r="K8" s="3"/>
      <c r="L8" s="3"/>
      <c r="M8" s="3"/>
    </row>
    <row r="9" spans="1:13" ht="15">
      <c r="A9" s="3"/>
      <c r="B9" s="3"/>
      <c r="H9" s="3"/>
      <c r="I9" s="3"/>
      <c r="J9" s="3"/>
      <c r="K9" s="3"/>
      <c r="L9" s="3"/>
      <c r="M9" s="3"/>
    </row>
    <row r="10" spans="1:13" ht="15.75">
      <c r="A10" s="553" t="s">
        <v>174</v>
      </c>
      <c r="B10" s="553"/>
      <c r="C10" s="553"/>
      <c r="D10" s="553"/>
      <c r="E10" s="553"/>
      <c r="F10" s="553"/>
      <c r="G10" s="554"/>
      <c r="H10" s="3"/>
      <c r="I10" s="3"/>
      <c r="J10" s="3"/>
      <c r="K10" s="3"/>
      <c r="L10" s="3"/>
      <c r="M10" s="3"/>
    </row>
    <row r="11" spans="1:13" ht="197.25" customHeight="1">
      <c r="A11" s="597" t="s">
        <v>125</v>
      </c>
      <c r="B11" s="598"/>
      <c r="C11" s="599"/>
      <c r="D11" s="599"/>
      <c r="E11" s="599"/>
      <c r="F11" s="599"/>
      <c r="G11" s="600"/>
      <c r="H11" s="3"/>
      <c r="I11" s="3"/>
      <c r="J11" s="3"/>
      <c r="K11" s="3"/>
      <c r="L11" s="3"/>
      <c r="M11" s="3"/>
    </row>
    <row r="12" spans="1:13" ht="15">
      <c r="A12" s="3"/>
      <c r="B12" s="3"/>
      <c r="C12" s="3"/>
      <c r="D12" s="3"/>
      <c r="E12" s="3"/>
      <c r="F12" s="3"/>
      <c r="G12" s="3"/>
      <c r="H12" s="3"/>
      <c r="I12" s="3"/>
      <c r="J12" s="3"/>
      <c r="K12" s="3"/>
      <c r="L12" s="3"/>
      <c r="M12" s="3"/>
    </row>
    <row r="13" spans="1:13" ht="15.75">
      <c r="A13" s="7" t="s">
        <v>169</v>
      </c>
      <c r="B13" s="7"/>
      <c r="C13" s="18"/>
      <c r="D13" s="18"/>
      <c r="E13" s="12" t="s">
        <v>178</v>
      </c>
      <c r="F13" s="12"/>
      <c r="G13" s="12" t="s">
        <v>243</v>
      </c>
      <c r="H13" s="3"/>
      <c r="I13" s="3"/>
      <c r="J13" s="3"/>
      <c r="K13" s="3"/>
      <c r="L13" s="3"/>
      <c r="M13" s="3"/>
    </row>
    <row r="14" spans="1:13" ht="15.75">
      <c r="A14" s="11" t="s">
        <v>170</v>
      </c>
      <c r="B14" s="12"/>
      <c r="C14" s="26" t="s">
        <v>194</v>
      </c>
      <c r="D14" s="12"/>
      <c r="E14" s="11" t="s">
        <v>179</v>
      </c>
      <c r="F14" s="11"/>
      <c r="G14" s="11" t="s">
        <v>244</v>
      </c>
      <c r="H14" s="3"/>
      <c r="I14" s="3"/>
      <c r="J14" s="3"/>
      <c r="K14" s="3"/>
      <c r="L14" s="3"/>
      <c r="M14" s="3"/>
    </row>
    <row r="15" spans="1:13" ht="15">
      <c r="A15" s="8"/>
      <c r="B15" s="8"/>
      <c r="C15" s="25"/>
      <c r="D15" s="3"/>
      <c r="E15" s="3"/>
      <c r="F15" s="3"/>
      <c r="G15" s="3"/>
      <c r="H15" s="3"/>
      <c r="I15" s="3"/>
      <c r="J15" s="3"/>
      <c r="K15" s="3"/>
      <c r="L15" s="3"/>
      <c r="M15" s="3"/>
    </row>
    <row r="16" spans="1:13" ht="15">
      <c r="A16" s="8"/>
      <c r="B16" s="8"/>
      <c r="C16" s="23" t="s">
        <v>245</v>
      </c>
      <c r="D16" s="23"/>
      <c r="E16" s="3"/>
      <c r="F16" s="3"/>
      <c r="G16" s="3"/>
      <c r="H16" s="3"/>
      <c r="I16" s="3"/>
      <c r="J16" s="3"/>
      <c r="K16" s="3"/>
      <c r="L16" s="3"/>
      <c r="M16" s="3"/>
    </row>
    <row r="17" spans="1:13" ht="15">
      <c r="A17" s="8"/>
      <c r="B17" s="8"/>
      <c r="C17" s="24"/>
      <c r="D17" s="24"/>
      <c r="E17" s="3"/>
      <c r="F17" s="3"/>
      <c r="G17" s="9"/>
      <c r="H17" s="3"/>
      <c r="I17" s="3"/>
      <c r="J17" s="3"/>
      <c r="K17" s="3"/>
      <c r="L17" s="3"/>
      <c r="M17" s="3"/>
    </row>
    <row r="18" spans="1:13" ht="15">
      <c r="A18" s="8">
        <v>1</v>
      </c>
      <c r="B18" s="8"/>
      <c r="C18" s="24" t="s">
        <v>246</v>
      </c>
      <c r="D18" s="24"/>
      <c r="E18" s="9">
        <f>+'Cost Category'!$C$28</f>
        <v>102.15</v>
      </c>
      <c r="F18" s="3"/>
      <c r="G18" s="9">
        <f>ROUND(E18,0)</f>
        <v>102</v>
      </c>
      <c r="H18" s="3"/>
      <c r="I18" s="3"/>
      <c r="J18" s="3"/>
      <c r="K18" s="3"/>
      <c r="L18" s="3"/>
      <c r="M18" s="3"/>
    </row>
    <row r="19" spans="1:13" ht="15">
      <c r="A19" s="8"/>
      <c r="B19" s="8"/>
      <c r="C19" s="24"/>
      <c r="D19" s="24"/>
      <c r="E19" s="9"/>
      <c r="F19" s="3"/>
      <c r="G19" s="9"/>
      <c r="H19" s="3"/>
      <c r="I19" s="3"/>
      <c r="J19" s="3"/>
      <c r="K19" s="3"/>
      <c r="L19" s="3"/>
      <c r="M19" s="3"/>
    </row>
    <row r="20" spans="1:13" ht="15">
      <c r="A20" s="8">
        <v>2</v>
      </c>
      <c r="B20" s="8"/>
      <c r="C20" s="24" t="s">
        <v>247</v>
      </c>
      <c r="D20" s="24"/>
      <c r="E20" s="9">
        <f>+'Cost Category'!$C$29</f>
        <v>211.98</v>
      </c>
      <c r="F20" s="3"/>
      <c r="G20" s="9">
        <f>ROUND(E20,0)</f>
        <v>212</v>
      </c>
      <c r="H20" s="3"/>
      <c r="I20" s="3"/>
      <c r="J20" s="3"/>
      <c r="K20" s="3"/>
      <c r="L20" s="3"/>
      <c r="M20" s="3"/>
    </row>
    <row r="21" spans="1:13" ht="15">
      <c r="A21" s="8"/>
      <c r="B21" s="8"/>
      <c r="C21" s="24"/>
      <c r="D21" s="24"/>
      <c r="E21" s="9"/>
      <c r="F21" s="3"/>
      <c r="G21" s="9"/>
      <c r="H21" s="3"/>
      <c r="I21" s="3"/>
      <c r="J21" s="3"/>
      <c r="K21" s="3"/>
      <c r="L21" s="3"/>
      <c r="M21" s="3"/>
    </row>
    <row r="22" spans="1:13" ht="15">
      <c r="A22" s="8">
        <v>3</v>
      </c>
      <c r="B22" s="8"/>
      <c r="C22" s="24" t="s">
        <v>248</v>
      </c>
      <c r="D22" s="24"/>
      <c r="E22" s="9">
        <f>+'Cost Category'!$C$30</f>
        <v>484.05</v>
      </c>
      <c r="F22" s="3"/>
      <c r="G22" s="9">
        <f>ROUND(E22,0)</f>
        <v>484</v>
      </c>
      <c r="H22" s="3"/>
      <c r="I22" s="3"/>
      <c r="J22" s="3"/>
      <c r="K22" s="3"/>
      <c r="L22" s="3"/>
      <c r="M22" s="3"/>
    </row>
    <row r="23" spans="1:13" ht="15">
      <c r="A23" s="8"/>
      <c r="B23" s="8"/>
      <c r="C23" s="24"/>
      <c r="D23" s="24"/>
      <c r="E23" s="3"/>
      <c r="F23" s="3"/>
      <c r="G23" s="9"/>
      <c r="H23" s="3"/>
      <c r="I23" s="3"/>
      <c r="J23" s="3"/>
      <c r="K23" s="3"/>
      <c r="L23" s="3"/>
      <c r="M23" s="3"/>
    </row>
    <row r="24" spans="1:13" ht="15">
      <c r="A24" s="8"/>
      <c r="B24" s="8"/>
      <c r="C24" s="24"/>
      <c r="D24" s="24"/>
      <c r="E24" s="3"/>
      <c r="F24" s="3"/>
      <c r="G24" s="3"/>
      <c r="H24" s="3"/>
      <c r="I24" s="3"/>
      <c r="J24" s="3"/>
      <c r="K24" s="3"/>
      <c r="L24" s="3"/>
      <c r="M24" s="3"/>
    </row>
    <row r="25" spans="1:13" ht="15">
      <c r="A25" s="8"/>
      <c r="B25" s="8"/>
      <c r="C25" s="3"/>
      <c r="D25" s="3"/>
      <c r="E25" s="3"/>
      <c r="F25" s="3"/>
      <c r="G25" s="18"/>
      <c r="H25" s="3"/>
      <c r="I25" s="3"/>
      <c r="J25" s="3"/>
      <c r="K25" s="3"/>
      <c r="L25" s="3"/>
      <c r="M25" s="3"/>
    </row>
    <row r="26" spans="1:13" ht="15">
      <c r="A26" s="8"/>
      <c r="B26" s="8"/>
      <c r="C26" s="3" t="s">
        <v>160</v>
      </c>
      <c r="D26" s="3"/>
      <c r="E26" s="3"/>
      <c r="F26" s="3"/>
      <c r="G26" s="27"/>
      <c r="H26" s="3"/>
      <c r="I26" s="3"/>
      <c r="J26" s="3"/>
      <c r="K26" s="3"/>
      <c r="L26" s="3"/>
      <c r="M26" s="3"/>
    </row>
    <row r="27" spans="1:13" ht="15">
      <c r="A27" s="8"/>
      <c r="B27" s="8"/>
      <c r="C27" s="3"/>
      <c r="D27" s="3"/>
      <c r="E27" s="3"/>
      <c r="F27" s="3"/>
      <c r="G27" s="27"/>
      <c r="H27" s="3"/>
      <c r="I27" s="3"/>
      <c r="J27" s="3"/>
      <c r="K27" s="3"/>
      <c r="L27" s="3"/>
      <c r="M27" s="3"/>
    </row>
    <row r="28" spans="1:13" ht="15">
      <c r="A28" s="8"/>
      <c r="B28" s="8"/>
      <c r="C28" s="3" t="s">
        <v>564</v>
      </c>
      <c r="D28" s="3"/>
      <c r="E28" s="3"/>
      <c r="F28" s="3"/>
      <c r="G28" s="27"/>
      <c r="H28" s="3"/>
      <c r="I28" s="3"/>
      <c r="J28" s="3"/>
      <c r="K28" s="3"/>
      <c r="L28" s="3"/>
      <c r="M28" s="3"/>
    </row>
    <row r="29" spans="1:13" ht="15">
      <c r="A29" s="8"/>
      <c r="B29" s="8"/>
      <c r="C29" s="24"/>
      <c r="D29" s="3"/>
      <c r="E29" s="3"/>
      <c r="F29" s="3"/>
      <c r="G29" s="27"/>
      <c r="H29" s="3"/>
      <c r="I29" s="3"/>
      <c r="J29" s="3"/>
      <c r="K29" s="3"/>
      <c r="L29" s="3"/>
      <c r="M29" s="3"/>
    </row>
    <row r="30" spans="1:13" ht="15">
      <c r="A30" s="8"/>
      <c r="B30" s="8"/>
      <c r="C30" s="24"/>
      <c r="D30" s="3"/>
      <c r="E30" s="3"/>
      <c r="F30" s="3"/>
      <c r="G30" s="27"/>
      <c r="H30" s="3"/>
      <c r="I30" s="3"/>
      <c r="J30" s="3"/>
      <c r="K30" s="3"/>
      <c r="L30" s="3"/>
      <c r="M30" s="3"/>
    </row>
    <row r="31" spans="1:13" ht="15">
      <c r="A31" s="8"/>
      <c r="B31" s="8"/>
      <c r="C31" s="24"/>
      <c r="D31" s="3"/>
      <c r="E31" s="3"/>
      <c r="F31" s="3"/>
      <c r="G31" s="27"/>
      <c r="H31" s="3"/>
      <c r="I31" s="3"/>
      <c r="J31" s="3"/>
      <c r="K31" s="3"/>
      <c r="L31" s="3"/>
      <c r="M31" s="3"/>
    </row>
    <row r="32" spans="1:13" ht="15">
      <c r="A32" s="8"/>
      <c r="B32" s="8"/>
      <c r="C32" s="24"/>
      <c r="D32" s="3"/>
      <c r="E32" s="3"/>
      <c r="F32" s="3"/>
      <c r="G32" s="27"/>
      <c r="H32" s="3"/>
      <c r="I32" s="3"/>
      <c r="J32" s="3"/>
      <c r="K32" s="3"/>
      <c r="L32" s="3"/>
      <c r="M32" s="3"/>
    </row>
    <row r="33" spans="1:13" ht="15">
      <c r="A33" s="8"/>
      <c r="B33" s="8"/>
      <c r="C33" s="24"/>
      <c r="D33" s="3"/>
      <c r="E33" s="3"/>
      <c r="F33" s="3"/>
      <c r="G33" s="27"/>
      <c r="H33" s="3"/>
      <c r="I33" s="3"/>
      <c r="J33" s="3"/>
      <c r="K33" s="3"/>
      <c r="L33" s="3"/>
      <c r="M33" s="3"/>
    </row>
    <row r="34" spans="1:13" ht="15">
      <c r="A34" s="8"/>
      <c r="B34" s="8"/>
      <c r="C34" s="24"/>
      <c r="D34" s="3"/>
      <c r="E34" s="3"/>
      <c r="F34" s="3"/>
      <c r="G34" s="27"/>
      <c r="H34" s="3"/>
      <c r="I34" s="3"/>
      <c r="J34" s="3"/>
      <c r="K34" s="3"/>
      <c r="L34" s="3"/>
      <c r="M34" s="3"/>
    </row>
    <row r="35" spans="1:13" ht="15">
      <c r="A35" s="8"/>
      <c r="B35" s="8"/>
      <c r="C35" s="24"/>
      <c r="D35" s="3"/>
      <c r="E35" s="3"/>
      <c r="F35" s="3"/>
      <c r="G35" s="27"/>
      <c r="H35" s="3"/>
      <c r="I35" s="3"/>
      <c r="J35" s="3"/>
      <c r="K35" s="3"/>
      <c r="L35" s="3"/>
      <c r="M35" s="3"/>
    </row>
    <row r="36" spans="1:13" ht="15">
      <c r="A36" s="8"/>
      <c r="B36" s="8"/>
      <c r="C36" s="24"/>
      <c r="D36" s="3"/>
      <c r="E36" s="3"/>
      <c r="F36" s="3"/>
      <c r="G36" s="27"/>
      <c r="H36" s="3"/>
      <c r="I36" s="3"/>
      <c r="J36" s="3"/>
      <c r="K36" s="3"/>
      <c r="L36" s="3"/>
      <c r="M36" s="3"/>
    </row>
    <row r="37" spans="1:13" ht="15">
      <c r="A37" s="8"/>
      <c r="B37" s="8"/>
      <c r="C37" s="24"/>
      <c r="D37" s="3"/>
      <c r="E37" s="3"/>
      <c r="F37" s="3"/>
      <c r="G37" s="27"/>
      <c r="H37" s="3"/>
      <c r="I37" s="3"/>
      <c r="J37" s="3"/>
      <c r="K37" s="3"/>
      <c r="L37" s="3"/>
      <c r="M37" s="3"/>
    </row>
    <row r="38" spans="1:13" ht="15">
      <c r="A38" s="8"/>
      <c r="B38" s="8"/>
      <c r="C38" s="24"/>
      <c r="D38" s="3"/>
      <c r="E38" s="3"/>
      <c r="F38" s="3"/>
      <c r="G38" s="27"/>
      <c r="H38" s="3"/>
      <c r="I38" s="3"/>
      <c r="J38" s="3"/>
      <c r="K38" s="3"/>
      <c r="L38" s="3"/>
      <c r="M38" s="3"/>
    </row>
    <row r="39" spans="1:13" ht="15">
      <c r="A39" s="8"/>
      <c r="B39" s="8"/>
      <c r="C39" s="24"/>
      <c r="D39" s="3"/>
      <c r="E39" s="3"/>
      <c r="F39" s="3"/>
      <c r="G39" s="27"/>
      <c r="H39" s="3"/>
      <c r="I39" s="3"/>
      <c r="J39" s="3"/>
      <c r="K39" s="3"/>
      <c r="L39" s="3"/>
      <c r="M39" s="3"/>
    </row>
    <row r="40" spans="1:13" ht="15">
      <c r="A40" s="8"/>
      <c r="B40" s="8"/>
      <c r="C40" s="24"/>
      <c r="D40" s="3"/>
      <c r="E40" s="3"/>
      <c r="F40" s="3"/>
      <c r="G40" s="27"/>
      <c r="H40" s="3"/>
      <c r="I40" s="3"/>
      <c r="J40" s="3"/>
      <c r="K40" s="3"/>
      <c r="L40" s="3"/>
      <c r="M40" s="3"/>
    </row>
    <row r="41" spans="1:13" ht="15">
      <c r="A41" s="8"/>
      <c r="B41" s="8"/>
      <c r="C41" s="24"/>
      <c r="D41" s="3"/>
      <c r="E41" s="3"/>
      <c r="F41" s="3"/>
      <c r="G41" s="27"/>
      <c r="H41" s="3"/>
      <c r="I41" s="3"/>
      <c r="J41" s="3"/>
      <c r="K41" s="3"/>
      <c r="L41" s="3"/>
      <c r="M41" s="3"/>
    </row>
    <row r="42" spans="1:13" ht="15.75">
      <c r="A42" s="8"/>
      <c r="B42" s="8"/>
      <c r="C42" s="24"/>
      <c r="D42" s="3"/>
      <c r="E42" s="3"/>
      <c r="F42" s="3"/>
      <c r="G42" s="62"/>
      <c r="H42" s="3"/>
      <c r="I42" s="3"/>
      <c r="J42" s="3"/>
      <c r="K42" s="3"/>
      <c r="L42" s="3"/>
      <c r="M42" s="3"/>
    </row>
    <row r="43" spans="1:13" ht="15">
      <c r="C43" s="3"/>
      <c r="D43" s="3"/>
      <c r="E43" s="3"/>
      <c r="F43" s="3"/>
      <c r="G43" s="27"/>
      <c r="H43" s="3"/>
    </row>
    <row r="44" spans="1:13" ht="15">
      <c r="C44" s="3"/>
      <c r="D44" s="3"/>
      <c r="E44" s="3"/>
      <c r="F44" s="3"/>
      <c r="G44" s="18"/>
      <c r="H44" s="3"/>
    </row>
    <row r="45" spans="1:13" ht="15">
      <c r="C45" s="3"/>
      <c r="D45" s="3"/>
      <c r="E45" s="3"/>
      <c r="F45" s="3"/>
      <c r="G45" s="3"/>
      <c r="H45" s="3"/>
    </row>
    <row r="46" spans="1:13" ht="15">
      <c r="C46" s="3"/>
      <c r="D46" s="3"/>
      <c r="E46" s="3"/>
      <c r="F46" s="3"/>
      <c r="G46" s="3"/>
      <c r="H46" s="3"/>
    </row>
    <row r="47" spans="1:13" ht="15">
      <c r="C47" s="3"/>
      <c r="D47" s="3"/>
      <c r="E47" s="3"/>
      <c r="F47" s="3"/>
      <c r="G47" s="3"/>
      <c r="H47" s="3"/>
    </row>
    <row r="48" spans="1:13" ht="15">
      <c r="C48" s="3"/>
      <c r="D48" s="3"/>
      <c r="E48" s="3"/>
      <c r="F48" s="3"/>
      <c r="G48" s="3"/>
      <c r="H48" s="3"/>
    </row>
  </sheetData>
  <mergeCells count="6">
    <mergeCell ref="A10:G10"/>
    <mergeCell ref="A11:G11"/>
    <mergeCell ref="A2:G2"/>
    <mergeCell ref="A3:G3"/>
    <mergeCell ref="A4:G4"/>
    <mergeCell ref="A7:G7"/>
  </mergeCells>
  <phoneticPr fontId="3" type="noConversion"/>
  <pageMargins left="0.71" right="0.5" top="0.75" bottom="0.5" header="0.75" footer="0.5"/>
  <pageSetup scale="67" orientation="portrait" horizontalDpi="1200" verticalDpi="1200" r:id="rId1"/>
  <headerFooter alignWithMargins="0">
    <oddHeader>&amp;RWP JRD Discretionary Services
&amp;P of &amp;N</oddHeader>
  </headerFooter>
  <customProperties>
    <customPr name="_pios_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2:S29"/>
  <sheetViews>
    <sheetView zoomScale="87" zoomScaleNormal="87" workbookViewId="0">
      <selection activeCell="A8" sqref="A8"/>
    </sheetView>
  </sheetViews>
  <sheetFormatPr defaultRowHeight="12.75"/>
  <cols>
    <col min="2" max="2" width="1.28515625" customWidth="1"/>
    <col min="3" max="3" width="81.140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551</v>
      </c>
      <c r="B3" s="561"/>
      <c r="C3" s="562"/>
      <c r="D3" s="562"/>
      <c r="E3" s="562"/>
      <c r="F3" s="562"/>
      <c r="G3" s="562"/>
      <c r="H3" s="562"/>
      <c r="I3" s="562"/>
      <c r="J3" s="562"/>
      <c r="K3" s="562"/>
      <c r="L3" s="562"/>
      <c r="M3" s="562"/>
      <c r="N3" s="3"/>
      <c r="O3" s="3"/>
      <c r="P3" s="3"/>
      <c r="Q3" s="3"/>
      <c r="R3" s="3"/>
      <c r="S3" s="3"/>
    </row>
    <row r="4" spans="1:19" ht="15.75">
      <c r="A4" s="563" t="str">
        <f>'DCS.16.1'!A4</f>
        <v>FOR THE YEAR ENDED DECEMBER 31, 2023</v>
      </c>
      <c r="B4" s="563"/>
      <c r="C4" s="563"/>
      <c r="D4" s="563"/>
      <c r="E4" s="563"/>
      <c r="F4" s="563"/>
      <c r="G4" s="563"/>
      <c r="H4" s="563"/>
      <c r="I4" s="563"/>
      <c r="J4" s="563"/>
      <c r="K4" s="563"/>
      <c r="L4" s="563"/>
      <c r="M4" s="563"/>
      <c r="N4" s="418"/>
      <c r="O4" s="418"/>
      <c r="P4" s="418"/>
      <c r="Q4" s="418"/>
      <c r="R4" s="418"/>
      <c r="S4" s="418"/>
    </row>
    <row r="5" spans="1:19" ht="15">
      <c r="A5" s="3"/>
      <c r="B5" s="3"/>
      <c r="C5" s="3"/>
      <c r="D5" s="3"/>
      <c r="E5" s="3"/>
      <c r="F5" s="3"/>
      <c r="G5" s="3"/>
      <c r="H5" s="3"/>
      <c r="I5" s="3"/>
      <c r="J5" s="3"/>
      <c r="K5" s="3"/>
      <c r="L5" s="3"/>
      <c r="M5" s="3"/>
      <c r="N5" s="3"/>
      <c r="O5" s="3"/>
      <c r="P5" s="3"/>
      <c r="Q5" s="3"/>
      <c r="R5" s="3"/>
      <c r="S5" s="3"/>
    </row>
    <row r="6" spans="1:19" ht="15.75">
      <c r="A6" s="3"/>
      <c r="B6" s="3"/>
      <c r="C6" s="416"/>
      <c r="D6" s="416"/>
      <c r="E6" s="416"/>
      <c r="F6" s="416"/>
      <c r="G6" s="416"/>
      <c r="H6" s="416"/>
      <c r="I6" s="416"/>
      <c r="J6" s="416"/>
      <c r="K6" s="3"/>
      <c r="L6" s="3"/>
      <c r="M6" s="3"/>
      <c r="N6" s="3"/>
      <c r="O6" s="3"/>
      <c r="P6" s="3"/>
      <c r="Q6" s="3"/>
      <c r="R6" s="3"/>
      <c r="S6" s="3"/>
    </row>
    <row r="7" spans="1:19" ht="15.75">
      <c r="A7" s="552" t="str">
        <f>'DCS.16.1'!A7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419" t="s">
        <v>169</v>
      </c>
      <c r="B10" s="419"/>
      <c r="C10" s="18"/>
      <c r="D10" s="18"/>
      <c r="E10" s="559" t="s">
        <v>173</v>
      </c>
      <c r="F10" s="559"/>
      <c r="G10" s="559"/>
      <c r="H10" s="417"/>
      <c r="I10" s="417" t="s">
        <v>200</v>
      </c>
      <c r="J10" s="417"/>
      <c r="K10" s="417" t="s">
        <v>200</v>
      </c>
      <c r="L10" s="417"/>
      <c r="M10" s="417" t="s">
        <v>178</v>
      </c>
      <c r="N10" s="3"/>
      <c r="O10" s="3"/>
      <c r="P10" s="3"/>
      <c r="Q10" s="3"/>
      <c r="R10" s="3"/>
      <c r="S10" s="3"/>
    </row>
    <row r="11" spans="1:19" ht="15.75">
      <c r="A11" s="11" t="s">
        <v>170</v>
      </c>
      <c r="B11" s="417"/>
      <c r="C11" s="420" t="s">
        <v>194</v>
      </c>
      <c r="D11" s="417"/>
      <c r="E11" s="19" t="s">
        <v>176</v>
      </c>
      <c r="F11" s="417"/>
      <c r="G11" s="11" t="s">
        <v>177</v>
      </c>
      <c r="H11" s="417"/>
      <c r="I11" s="19" t="s">
        <v>201</v>
      </c>
      <c r="J11" s="417"/>
      <c r="K11" s="11" t="s">
        <v>175</v>
      </c>
      <c r="L11" s="417"/>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22" t="s">
        <v>568</v>
      </c>
      <c r="D13" s="90"/>
      <c r="E13" s="36"/>
      <c r="F13" s="66"/>
      <c r="G13" s="66"/>
      <c r="H13" s="66"/>
      <c r="I13" s="67"/>
      <c r="J13" s="66"/>
      <c r="K13" s="114"/>
      <c r="L13" s="66"/>
      <c r="M13" s="36"/>
      <c r="N13" s="3"/>
      <c r="O13" s="3"/>
      <c r="P13" s="3"/>
      <c r="Q13" s="3"/>
      <c r="R13" s="3"/>
      <c r="S13" s="3"/>
    </row>
    <row r="14" spans="1:19" ht="15">
      <c r="A14" s="8">
        <v>2</v>
      </c>
      <c r="B14" s="8"/>
      <c r="C14" s="84" t="s">
        <v>565</v>
      </c>
      <c r="D14" s="90"/>
      <c r="E14" s="36">
        <f>'Cost Category'!C25+'Cost Category'!C26</f>
        <v>65.189873699999993</v>
      </c>
      <c r="F14" s="66"/>
      <c r="G14" s="66"/>
      <c r="H14" s="66"/>
      <c r="I14" s="67"/>
      <c r="J14" s="66"/>
      <c r="K14" s="114">
        <v>0.5</v>
      </c>
      <c r="L14" s="66"/>
      <c r="M14" s="36">
        <f>ROUND(+E14*K14,2)</f>
        <v>32.590000000000003</v>
      </c>
      <c r="N14" s="3"/>
      <c r="O14" s="3"/>
      <c r="P14" s="3"/>
      <c r="Q14" s="3"/>
      <c r="R14" s="3"/>
      <c r="S14" s="3"/>
    </row>
    <row r="15" spans="1:19" ht="15">
      <c r="A15" s="8"/>
      <c r="B15" s="8"/>
      <c r="C15" s="84"/>
      <c r="D15" s="90"/>
      <c r="E15" s="36"/>
      <c r="F15" s="66"/>
      <c r="G15" s="66"/>
      <c r="H15" s="66"/>
      <c r="I15" s="67"/>
      <c r="J15" s="66"/>
      <c r="K15" s="114"/>
      <c r="L15" s="66"/>
      <c r="M15" s="36"/>
      <c r="N15" s="3"/>
      <c r="O15" s="3"/>
      <c r="P15" s="3"/>
      <c r="Q15" s="3"/>
      <c r="R15" s="3"/>
      <c r="S15" s="3"/>
    </row>
    <row r="16" spans="1:19" ht="15">
      <c r="A16" s="8">
        <v>3</v>
      </c>
      <c r="B16" s="8"/>
      <c r="C16" s="84" t="s">
        <v>566</v>
      </c>
      <c r="D16" s="90"/>
      <c r="E16" s="36">
        <f>'Cost Category'!C25+'Cost Category'!C26</f>
        <v>65.189873699999993</v>
      </c>
      <c r="F16" s="66"/>
      <c r="G16" s="91"/>
      <c r="H16" s="66"/>
      <c r="I16" s="67"/>
      <c r="J16" s="66"/>
      <c r="K16" s="114">
        <v>0.5</v>
      </c>
      <c r="L16" s="66"/>
      <c r="M16" s="36">
        <f>ROUND(+E16*K16,2)</f>
        <v>32.590000000000003</v>
      </c>
      <c r="N16" s="3"/>
      <c r="O16" s="3"/>
      <c r="P16" s="3"/>
      <c r="Q16" s="3"/>
      <c r="R16" s="3"/>
      <c r="S16" s="3"/>
    </row>
    <row r="17" spans="1:19" ht="15">
      <c r="A17" s="8"/>
      <c r="B17" s="8"/>
      <c r="C17" s="84"/>
      <c r="D17" s="90"/>
      <c r="E17" s="36"/>
      <c r="F17" s="66"/>
      <c r="G17" s="91"/>
      <c r="H17" s="66"/>
      <c r="I17" s="67"/>
      <c r="J17" s="66"/>
      <c r="K17" s="114"/>
      <c r="L17" s="66"/>
      <c r="M17" s="36"/>
      <c r="N17" s="3"/>
      <c r="O17" s="3"/>
      <c r="P17" s="3"/>
      <c r="Q17" s="3"/>
      <c r="R17" s="3"/>
      <c r="S17" s="3"/>
    </row>
    <row r="18" spans="1:19" ht="15">
      <c r="A18" s="8">
        <v>4</v>
      </c>
      <c r="B18" s="8"/>
      <c r="C18" s="84" t="s">
        <v>567</v>
      </c>
      <c r="D18" s="90"/>
      <c r="E18" s="36">
        <f>'Cost Category'!C25+'Cost Category'!C26</f>
        <v>65.189873699999993</v>
      </c>
      <c r="F18" s="66"/>
      <c r="G18" s="91"/>
      <c r="H18" s="66"/>
      <c r="I18" s="67"/>
      <c r="J18" s="66"/>
      <c r="K18" s="114">
        <v>0.1</v>
      </c>
      <c r="L18" s="66"/>
      <c r="M18" s="36">
        <f>ROUND(+E18*K18,2)</f>
        <v>6.52</v>
      </c>
      <c r="N18" s="3"/>
      <c r="O18" s="3"/>
      <c r="P18" s="3"/>
      <c r="Q18" s="3"/>
      <c r="R18" s="3"/>
      <c r="S18" s="3"/>
    </row>
    <row r="19" spans="1:19" ht="15">
      <c r="A19" s="8"/>
      <c r="B19" s="8"/>
      <c r="C19" s="84"/>
      <c r="D19" s="90"/>
      <c r="E19" s="36"/>
      <c r="F19" s="66"/>
      <c r="G19" s="91"/>
      <c r="H19" s="66"/>
      <c r="I19" s="67"/>
      <c r="J19" s="66"/>
      <c r="K19" s="114"/>
      <c r="L19" s="66"/>
      <c r="M19" s="36"/>
      <c r="N19" s="3"/>
      <c r="O19" s="3"/>
      <c r="P19" s="3"/>
      <c r="Q19" s="3"/>
      <c r="R19" s="3"/>
      <c r="S19" s="3"/>
    </row>
    <row r="20" spans="1:19" ht="15">
      <c r="A20" s="8">
        <v>5</v>
      </c>
      <c r="B20" s="8"/>
      <c r="C20" s="84" t="s">
        <v>550</v>
      </c>
      <c r="D20" s="90"/>
      <c r="E20" s="36">
        <f>'Cost Category'!C25+'Cost Category'!C26</f>
        <v>65.189873699999993</v>
      </c>
      <c r="F20" s="66"/>
      <c r="G20" s="91"/>
      <c r="H20" s="66"/>
      <c r="I20" s="67"/>
      <c r="J20" s="66"/>
      <c r="K20" s="114">
        <v>0.25</v>
      </c>
      <c r="L20" s="66"/>
      <c r="M20" s="36">
        <f>ROUND(+E20*K20,2)</f>
        <v>16.3</v>
      </c>
      <c r="N20" s="3"/>
      <c r="O20" s="3"/>
      <c r="P20" s="3"/>
      <c r="Q20" s="3"/>
      <c r="R20" s="3"/>
      <c r="S20" s="3"/>
    </row>
    <row r="21" spans="1:19" ht="15">
      <c r="A21" s="8"/>
      <c r="B21" s="8"/>
      <c r="C21" s="84"/>
      <c r="D21" s="90"/>
      <c r="E21" s="36"/>
      <c r="F21" s="66"/>
      <c r="G21" s="91"/>
      <c r="H21" s="66"/>
      <c r="I21" s="67"/>
      <c r="J21" s="66"/>
      <c r="K21" s="114"/>
      <c r="L21" s="66"/>
      <c r="M21" s="36"/>
      <c r="N21" s="3"/>
      <c r="O21" s="3"/>
      <c r="P21" s="3"/>
      <c r="Q21" s="3"/>
      <c r="R21" s="3"/>
      <c r="S21" s="3"/>
    </row>
    <row r="22" spans="1:19" ht="16.5" thickBot="1">
      <c r="A22" s="8">
        <v>6</v>
      </c>
      <c r="B22" s="8"/>
      <c r="C22" s="13" t="s">
        <v>172</v>
      </c>
      <c r="D22" s="13"/>
      <c r="E22" s="13"/>
      <c r="F22" s="13"/>
      <c r="G22" s="13"/>
      <c r="H22" s="13"/>
      <c r="I22" s="33"/>
      <c r="J22" s="13"/>
      <c r="K22" s="3"/>
      <c r="L22" s="3"/>
      <c r="M22" s="15">
        <f>ROUND(M14+M16+M18+M20,0)</f>
        <v>88</v>
      </c>
      <c r="N22" s="3"/>
      <c r="O22" s="3"/>
      <c r="P22" s="3"/>
      <c r="Q22" s="3"/>
      <c r="R22" s="3"/>
      <c r="S22" s="3"/>
    </row>
    <row r="23" spans="1:19" ht="16.5" thickTop="1">
      <c r="A23" s="88"/>
      <c r="B23" s="88"/>
      <c r="C23" s="119"/>
      <c r="D23" s="119"/>
      <c r="E23" s="119"/>
      <c r="F23" s="119"/>
      <c r="G23" s="119"/>
      <c r="H23" s="119"/>
      <c r="I23" s="414"/>
      <c r="J23" s="119"/>
      <c r="K23" s="66"/>
      <c r="L23" s="66"/>
      <c r="M23" s="113"/>
      <c r="N23" s="3"/>
      <c r="O23" s="3"/>
      <c r="P23" s="3"/>
      <c r="Q23" s="3"/>
      <c r="R23" s="3"/>
      <c r="S23" s="3"/>
    </row>
    <row r="24" spans="1:19" ht="15">
      <c r="C24" s="3"/>
      <c r="D24" s="3"/>
      <c r="E24" s="3"/>
      <c r="F24" s="3"/>
      <c r="G24" s="3"/>
      <c r="H24" s="3"/>
      <c r="I24" s="31"/>
      <c r="J24" s="3"/>
      <c r="K24" s="3"/>
      <c r="L24" s="3"/>
      <c r="M24" s="9"/>
      <c r="N24" s="3"/>
    </row>
    <row r="25" spans="1:19" ht="15">
      <c r="C25" s="3"/>
      <c r="D25" s="3"/>
      <c r="E25" s="3"/>
      <c r="F25" s="3"/>
      <c r="G25" s="3"/>
      <c r="H25" s="3"/>
      <c r="I25" s="31"/>
      <c r="J25" s="3"/>
      <c r="K25" s="3"/>
      <c r="L25" s="3"/>
      <c r="M25" s="3"/>
      <c r="N25" s="3"/>
    </row>
    <row r="26" spans="1:19" ht="15">
      <c r="C26" s="3"/>
      <c r="D26" s="3"/>
      <c r="E26" s="3"/>
      <c r="F26" s="3"/>
      <c r="G26" s="3"/>
      <c r="H26" s="3"/>
      <c r="I26" s="31"/>
      <c r="J26" s="3"/>
      <c r="K26" s="3"/>
      <c r="L26" s="3"/>
      <c r="M26" s="3"/>
      <c r="N26" s="3"/>
    </row>
    <row r="27" spans="1:19" ht="15">
      <c r="C27" s="3"/>
      <c r="D27" s="3"/>
      <c r="E27" s="3"/>
      <c r="F27" s="3"/>
      <c r="G27" s="3"/>
      <c r="H27" s="3"/>
      <c r="I27" s="3"/>
      <c r="J27" s="3"/>
      <c r="K27" s="3"/>
      <c r="L27" s="3"/>
      <c r="M27" s="3"/>
      <c r="N27" s="3"/>
    </row>
    <row r="28" spans="1:19" ht="15">
      <c r="C28" s="3"/>
      <c r="D28" s="3"/>
      <c r="E28" s="3"/>
      <c r="F28" s="3"/>
      <c r="G28" s="3"/>
      <c r="H28" s="3"/>
      <c r="I28" s="3"/>
      <c r="J28" s="3"/>
      <c r="K28" s="3"/>
      <c r="L28" s="3"/>
      <c r="M28" s="3"/>
      <c r="N28" s="3"/>
    </row>
    <row r="29" spans="1:19" ht="15">
      <c r="C29" s="3"/>
      <c r="D29" s="3"/>
      <c r="E29" s="3"/>
      <c r="F29" s="3"/>
      <c r="G29" s="3"/>
      <c r="H29" s="3"/>
      <c r="I29" s="3"/>
      <c r="J29" s="3"/>
      <c r="K29" s="3"/>
      <c r="L29" s="3"/>
      <c r="M29" s="3"/>
      <c r="N29" s="3"/>
    </row>
  </sheetData>
  <mergeCells count="5">
    <mergeCell ref="A2:M2"/>
    <mergeCell ref="A3:M3"/>
    <mergeCell ref="A4:M4"/>
    <mergeCell ref="A7:M7"/>
    <mergeCell ref="E10:G10"/>
  </mergeCells>
  <pageMargins left="0.7" right="0.7" top="0.75" bottom="0.75" header="0.3" footer="0.3"/>
  <pageSetup scale="58" orientation="portrait" r:id="rId1"/>
  <headerFooter>
    <oddHeader>&amp;RWP JRD Discretionary Services
&amp;P of &amp;N</oddHeader>
  </headerFooter>
  <customProperties>
    <customPr name="_pios_id" r:id="rId2"/>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2:Q74"/>
  <sheetViews>
    <sheetView zoomScale="85" zoomScaleNormal="85" workbookViewId="0"/>
  </sheetViews>
  <sheetFormatPr defaultRowHeight="12.75"/>
  <cols>
    <col min="2" max="2" width="1.28515625" customWidth="1"/>
    <col min="3" max="3" width="58.7109375" customWidth="1"/>
    <col min="4" max="4" width="1.85546875" customWidth="1"/>
    <col min="5" max="5" width="11" customWidth="1"/>
    <col min="6" max="6" width="1.28515625" customWidth="1"/>
    <col min="7" max="7" width="11.140625" customWidth="1"/>
    <col min="8" max="8" width="1.28515625" customWidth="1"/>
    <col min="9" max="9" width="11.7109375" customWidth="1"/>
    <col min="10" max="10" width="1.85546875" customWidth="1"/>
    <col min="11" max="11" width="15.85546875" customWidth="1"/>
  </cols>
  <sheetData>
    <row r="2" spans="1:17" ht="15.75">
      <c r="A2" s="552" t="s">
        <v>168</v>
      </c>
      <c r="B2" s="552"/>
      <c r="C2" s="560"/>
      <c r="D2" s="560"/>
      <c r="E2" s="560"/>
      <c r="F2" s="560"/>
      <c r="G2" s="560"/>
      <c r="H2" s="560"/>
      <c r="I2" s="560"/>
      <c r="J2" s="560"/>
      <c r="K2" s="560"/>
      <c r="L2" s="3"/>
      <c r="M2" s="3"/>
      <c r="N2" s="3"/>
      <c r="O2" s="3"/>
      <c r="P2" s="3"/>
      <c r="Q2" s="3"/>
    </row>
    <row r="3" spans="1:17" ht="15.75">
      <c r="A3" s="561" t="s">
        <v>207</v>
      </c>
      <c r="B3" s="561"/>
      <c r="C3" s="562"/>
      <c r="D3" s="562"/>
      <c r="E3" s="562"/>
      <c r="F3" s="562"/>
      <c r="G3" s="562"/>
      <c r="H3" s="562"/>
      <c r="I3" s="562"/>
      <c r="J3" s="562"/>
      <c r="K3" s="562"/>
      <c r="L3" s="3"/>
      <c r="M3" s="3"/>
      <c r="N3" s="3"/>
      <c r="O3" s="3"/>
      <c r="P3" s="3"/>
      <c r="Q3" s="3"/>
    </row>
    <row r="4" spans="1:17" ht="15.75">
      <c r="A4" s="563" t="s">
        <v>635</v>
      </c>
      <c r="B4" s="563"/>
      <c r="C4" s="563"/>
      <c r="D4" s="563"/>
      <c r="E4" s="563"/>
      <c r="F4" s="563"/>
      <c r="G4" s="563"/>
      <c r="H4" s="563"/>
      <c r="I4" s="563"/>
      <c r="J4" s="563"/>
      <c r="K4" s="563"/>
      <c r="L4" s="5"/>
      <c r="M4" s="5"/>
      <c r="N4" s="5"/>
      <c r="O4" s="5"/>
      <c r="P4" s="5"/>
      <c r="Q4" s="5"/>
    </row>
    <row r="5" spans="1:17" ht="15">
      <c r="A5" s="3" t="s">
        <v>559</v>
      </c>
      <c r="B5" s="3"/>
      <c r="C5" s="3"/>
      <c r="D5" s="3"/>
      <c r="E5" s="3"/>
      <c r="F5" s="3"/>
      <c r="G5" s="3"/>
      <c r="H5" s="3"/>
      <c r="I5" s="3"/>
      <c r="J5" s="3"/>
      <c r="K5" s="3"/>
      <c r="L5" s="3"/>
      <c r="M5" s="3"/>
      <c r="N5" s="3"/>
      <c r="O5" s="3"/>
      <c r="P5" s="3"/>
      <c r="Q5" s="3"/>
    </row>
    <row r="6" spans="1:17" ht="15.75">
      <c r="A6" s="3"/>
      <c r="B6" s="3"/>
      <c r="C6" s="4"/>
      <c r="D6" s="4"/>
      <c r="E6" s="4"/>
      <c r="F6" s="4"/>
      <c r="G6" s="4"/>
      <c r="H6" s="4"/>
      <c r="I6" s="3"/>
      <c r="J6" s="3"/>
      <c r="K6" s="3"/>
      <c r="L6" s="3"/>
      <c r="M6" s="3"/>
      <c r="N6" s="3"/>
      <c r="O6" s="3"/>
      <c r="P6" s="3"/>
      <c r="Q6" s="3"/>
    </row>
    <row r="7" spans="1:17" ht="15.75">
      <c r="A7" s="552" t="s">
        <v>613</v>
      </c>
      <c r="B7" s="552"/>
      <c r="C7" s="560"/>
      <c r="D7" s="560"/>
      <c r="E7" s="560"/>
      <c r="F7" s="560"/>
      <c r="G7" s="560"/>
      <c r="H7" s="560"/>
      <c r="I7" s="560"/>
      <c r="J7" s="560"/>
      <c r="K7" s="560"/>
      <c r="L7" s="3"/>
      <c r="M7" s="3"/>
      <c r="N7" s="3"/>
      <c r="O7" s="3"/>
      <c r="P7" s="3"/>
      <c r="Q7" s="3"/>
    </row>
    <row r="8" spans="1:17" ht="15">
      <c r="A8" s="3"/>
      <c r="B8" s="3"/>
      <c r="C8" s="6"/>
      <c r="D8" s="6"/>
      <c r="E8" s="6"/>
      <c r="F8" s="6"/>
      <c r="G8" s="6"/>
      <c r="H8" s="6"/>
      <c r="I8" s="3"/>
      <c r="J8" s="3"/>
      <c r="K8" s="3"/>
      <c r="L8" s="3"/>
      <c r="M8" s="3"/>
      <c r="N8" s="3"/>
      <c r="O8" s="3"/>
      <c r="P8" s="3"/>
      <c r="Q8" s="3"/>
    </row>
    <row r="9" spans="1:17" ht="15">
      <c r="A9" s="3"/>
      <c r="B9" s="3"/>
      <c r="L9" s="3"/>
      <c r="M9" s="3"/>
      <c r="N9" s="3"/>
      <c r="O9" s="3"/>
      <c r="P9" s="3"/>
      <c r="Q9" s="3"/>
    </row>
    <row r="10" spans="1:17" ht="15.75">
      <c r="A10" s="553" t="s">
        <v>174</v>
      </c>
      <c r="B10" s="553"/>
      <c r="C10" s="553"/>
      <c r="D10" s="553"/>
      <c r="E10" s="553"/>
      <c r="F10" s="553"/>
      <c r="G10" s="553"/>
      <c r="H10" s="553"/>
      <c r="I10" s="553"/>
      <c r="J10" s="553"/>
      <c r="K10" s="554"/>
      <c r="L10" s="3"/>
      <c r="M10" s="3"/>
      <c r="N10" s="3"/>
      <c r="O10" s="3"/>
      <c r="P10" s="3"/>
      <c r="Q10" s="3"/>
    </row>
    <row r="11" spans="1:17" ht="38.25" customHeight="1">
      <c r="A11" s="555" t="s">
        <v>203</v>
      </c>
      <c r="B11" s="556"/>
      <c r="C11" s="557"/>
      <c r="D11" s="557"/>
      <c r="E11" s="557"/>
      <c r="F11" s="557"/>
      <c r="G11" s="557"/>
      <c r="H11" s="557"/>
      <c r="I11" s="557"/>
      <c r="J11" s="557"/>
      <c r="K11" s="558"/>
      <c r="L11" s="3"/>
      <c r="M11" s="3"/>
      <c r="N11" s="3"/>
      <c r="O11" s="3"/>
      <c r="P11" s="3"/>
      <c r="Q11" s="3"/>
    </row>
    <row r="12" spans="1:17" ht="15">
      <c r="A12" s="3"/>
      <c r="B12" s="3"/>
      <c r="C12" s="3"/>
      <c r="D12" s="3"/>
      <c r="E12" s="3"/>
      <c r="F12" s="3"/>
      <c r="G12" s="3"/>
      <c r="H12" s="3"/>
      <c r="I12" s="3"/>
      <c r="J12" s="3"/>
      <c r="K12" s="3"/>
      <c r="L12" s="3"/>
      <c r="M12" s="3"/>
      <c r="N12" s="3"/>
      <c r="O12" s="3"/>
      <c r="P12" s="3"/>
      <c r="Q12" s="3"/>
    </row>
    <row r="13" spans="1:17" ht="15.75">
      <c r="A13" s="7" t="s">
        <v>169</v>
      </c>
      <c r="B13" s="7"/>
      <c r="C13" s="18"/>
      <c r="D13" s="18"/>
      <c r="E13" s="559" t="s">
        <v>173</v>
      </c>
      <c r="F13" s="559"/>
      <c r="G13" s="559"/>
      <c r="H13" s="12"/>
      <c r="I13" s="12" t="s">
        <v>200</v>
      </c>
      <c r="J13" s="12"/>
      <c r="K13" s="12" t="s">
        <v>178</v>
      </c>
      <c r="L13" s="3"/>
      <c r="M13" s="3"/>
      <c r="N13" s="3"/>
      <c r="O13" s="3"/>
      <c r="P13" s="3"/>
      <c r="Q13" s="3"/>
    </row>
    <row r="14" spans="1:17" ht="15.75">
      <c r="A14" s="11" t="s">
        <v>170</v>
      </c>
      <c r="B14" s="12"/>
      <c r="C14" s="26" t="s">
        <v>194</v>
      </c>
      <c r="D14" s="12"/>
      <c r="E14" s="19" t="s">
        <v>176</v>
      </c>
      <c r="F14" s="12"/>
      <c r="G14" s="11" t="s">
        <v>177</v>
      </c>
      <c r="H14" s="12"/>
      <c r="I14" s="11" t="s">
        <v>175</v>
      </c>
      <c r="J14" s="12"/>
      <c r="K14" s="11" t="s">
        <v>179</v>
      </c>
      <c r="L14" s="3"/>
      <c r="M14" s="3"/>
      <c r="N14" s="3"/>
      <c r="O14" s="3"/>
      <c r="P14" s="3"/>
      <c r="Q14" s="3"/>
    </row>
    <row r="15" spans="1:17" ht="15">
      <c r="A15" s="8"/>
      <c r="B15" s="8"/>
      <c r="C15" s="25"/>
      <c r="D15" s="3"/>
      <c r="E15" s="3"/>
      <c r="F15" s="3"/>
      <c r="G15" s="3"/>
      <c r="H15" s="3"/>
      <c r="I15" s="3"/>
      <c r="J15" s="3"/>
      <c r="K15" s="3"/>
      <c r="L15" s="3"/>
      <c r="M15" s="3"/>
      <c r="N15" s="3"/>
      <c r="O15" s="3"/>
      <c r="P15" s="3"/>
      <c r="Q15" s="3"/>
    </row>
    <row r="16" spans="1:17" ht="15">
      <c r="A16" s="8"/>
      <c r="B16" s="8"/>
      <c r="C16" s="18"/>
      <c r="D16" s="3"/>
      <c r="E16" s="3"/>
      <c r="F16" s="3"/>
      <c r="G16" s="3"/>
      <c r="H16" s="3"/>
      <c r="I16" s="3"/>
      <c r="J16" s="3"/>
      <c r="K16" s="3"/>
      <c r="L16" s="3"/>
      <c r="M16" s="3"/>
      <c r="N16" s="3"/>
      <c r="O16" s="3"/>
      <c r="P16" s="3"/>
      <c r="Q16" s="3"/>
    </row>
    <row r="17" spans="1:17" ht="15">
      <c r="A17" s="8"/>
      <c r="B17" s="8"/>
      <c r="C17" s="23" t="s">
        <v>570</v>
      </c>
      <c r="D17" s="23"/>
      <c r="E17" s="3"/>
      <c r="F17" s="3"/>
      <c r="G17" s="3"/>
      <c r="H17" s="3"/>
      <c r="I17" s="3"/>
      <c r="J17" s="3"/>
      <c r="K17" s="3"/>
      <c r="L17" s="3"/>
      <c r="M17" s="3"/>
      <c r="N17" s="3"/>
      <c r="O17" s="3"/>
      <c r="P17" s="3"/>
      <c r="Q17" s="3"/>
    </row>
    <row r="18" spans="1:17" ht="15">
      <c r="A18" s="8">
        <v>1</v>
      </c>
      <c r="B18" s="8"/>
      <c r="C18" s="24" t="s">
        <v>256</v>
      </c>
      <c r="D18" s="24"/>
      <c r="E18" s="36">
        <f>'Cost Category'!C25+'Cost Category'!C26</f>
        <v>65.189873699999993</v>
      </c>
      <c r="F18" s="3"/>
      <c r="G18" s="3"/>
      <c r="H18" s="3"/>
      <c r="I18" s="30">
        <v>0.75</v>
      </c>
      <c r="J18" s="3"/>
      <c r="K18" s="9">
        <f>ROUND(+E18*I18,2)</f>
        <v>48.89</v>
      </c>
      <c r="L18" s="3"/>
      <c r="M18" s="3"/>
      <c r="N18" s="3"/>
      <c r="O18" s="3"/>
      <c r="P18" s="3"/>
      <c r="Q18" s="3"/>
    </row>
    <row r="19" spans="1:17" ht="15">
      <c r="A19" s="8">
        <v>2</v>
      </c>
      <c r="B19" s="8"/>
      <c r="C19" s="24" t="s">
        <v>258</v>
      </c>
      <c r="D19" s="24"/>
      <c r="E19" s="36">
        <f>'Cost Category'!C25+'Cost Category'!C26</f>
        <v>65.189873699999993</v>
      </c>
      <c r="F19" s="3"/>
      <c r="G19" s="3"/>
      <c r="H19" s="3"/>
      <c r="I19" s="30">
        <v>2.5</v>
      </c>
      <c r="J19" s="3"/>
      <c r="K19" s="9">
        <f>ROUND(+E19*I19,2)</f>
        <v>162.97</v>
      </c>
      <c r="L19" s="3"/>
      <c r="M19" s="3"/>
      <c r="N19" s="3"/>
      <c r="O19" s="3"/>
      <c r="P19" s="3"/>
      <c r="Q19" s="3"/>
    </row>
    <row r="20" spans="1:17" ht="15">
      <c r="A20" s="8">
        <v>3</v>
      </c>
      <c r="B20" s="8"/>
      <c r="C20" s="24" t="s">
        <v>259</v>
      </c>
      <c r="D20" s="24"/>
      <c r="E20" s="36">
        <f>'Cost Category'!C37</f>
        <v>5.33</v>
      </c>
      <c r="F20" s="3"/>
      <c r="G20" s="29"/>
      <c r="H20" s="3"/>
      <c r="I20" s="30">
        <v>2.5</v>
      </c>
      <c r="J20" s="3"/>
      <c r="K20" s="9">
        <f>ROUND(+E20*I20,2)</f>
        <v>13.33</v>
      </c>
      <c r="L20" s="3"/>
      <c r="M20" s="3"/>
      <c r="N20" s="3"/>
      <c r="O20" s="3"/>
      <c r="P20" s="3"/>
      <c r="Q20" s="3"/>
    </row>
    <row r="21" spans="1:17" ht="15">
      <c r="A21" s="8">
        <v>4</v>
      </c>
      <c r="B21" s="8"/>
      <c r="C21" s="24" t="s">
        <v>167</v>
      </c>
      <c r="D21" s="24"/>
      <c r="E21" s="36">
        <f>'Cost Category'!C25+'Cost Category'!C26</f>
        <v>65.189873699999993</v>
      </c>
      <c r="F21" s="3"/>
      <c r="G21" s="3"/>
      <c r="H21" s="3"/>
      <c r="I21" s="30">
        <v>0.5</v>
      </c>
      <c r="J21" s="3"/>
      <c r="K21" s="9">
        <f>ROUND(+E21*I21,2)</f>
        <v>32.590000000000003</v>
      </c>
      <c r="L21" s="3"/>
      <c r="M21" s="3"/>
      <c r="N21" s="3"/>
      <c r="O21" s="3"/>
      <c r="P21" s="3"/>
      <c r="Q21" s="3"/>
    </row>
    <row r="22" spans="1:17" ht="15">
      <c r="A22" s="8"/>
      <c r="B22" s="8"/>
      <c r="C22" s="24"/>
      <c r="D22" s="24"/>
      <c r="E22" s="3"/>
      <c r="F22" s="3"/>
      <c r="G22" s="3"/>
      <c r="H22" s="3"/>
      <c r="I22" s="3"/>
      <c r="J22" s="3"/>
      <c r="K22" s="3"/>
      <c r="L22" s="3"/>
      <c r="M22" s="3"/>
      <c r="N22" s="3"/>
      <c r="O22" s="3"/>
      <c r="P22" s="3"/>
      <c r="Q22" s="3"/>
    </row>
    <row r="23" spans="1:17" ht="15">
      <c r="A23" s="8">
        <v>5</v>
      </c>
      <c r="B23" s="8"/>
      <c r="C23" s="3" t="s">
        <v>171</v>
      </c>
      <c r="D23" s="3"/>
      <c r="E23" s="3"/>
      <c r="F23" s="3"/>
      <c r="G23" s="3"/>
      <c r="H23" s="3"/>
      <c r="I23" s="3"/>
      <c r="J23" s="3"/>
      <c r="K23" s="14">
        <f>SUM(K18:K22)</f>
        <v>257.78000000000003</v>
      </c>
      <c r="L23" s="3"/>
      <c r="M23" s="3"/>
      <c r="N23" s="3"/>
      <c r="O23" s="3"/>
      <c r="P23" s="3"/>
      <c r="Q23" s="3"/>
    </row>
    <row r="24" spans="1:17" ht="15">
      <c r="A24" s="8"/>
      <c r="B24" s="8"/>
      <c r="C24" s="3"/>
      <c r="D24" s="3"/>
      <c r="E24" s="3"/>
      <c r="F24" s="3"/>
      <c r="G24" s="3"/>
      <c r="H24" s="3"/>
      <c r="I24" s="3"/>
      <c r="J24" s="3"/>
      <c r="K24" s="27"/>
      <c r="L24" s="3"/>
      <c r="M24" s="3"/>
      <c r="N24" s="3"/>
      <c r="O24" s="3"/>
      <c r="P24" s="3"/>
      <c r="Q24" s="3"/>
    </row>
    <row r="25" spans="1:17" ht="16.5" thickBot="1">
      <c r="A25" s="8">
        <v>6</v>
      </c>
      <c r="B25" s="8"/>
      <c r="C25" s="80" t="s">
        <v>257</v>
      </c>
      <c r="D25" s="3"/>
      <c r="E25" s="3"/>
      <c r="F25" s="3"/>
      <c r="G25" s="3"/>
      <c r="H25" s="3"/>
      <c r="I25" s="3"/>
      <c r="J25" s="3"/>
      <c r="K25" s="81">
        <f>ROUND(K23,0)</f>
        <v>258</v>
      </c>
      <c r="L25" s="3"/>
      <c r="M25" s="3"/>
      <c r="N25" s="3"/>
      <c r="O25" s="3"/>
      <c r="P25" s="3"/>
      <c r="Q25" s="3"/>
    </row>
    <row r="26" spans="1:17" ht="15.75" thickTop="1">
      <c r="A26" s="8"/>
      <c r="B26" s="8"/>
      <c r="C26" s="3"/>
      <c r="D26" s="3"/>
      <c r="E26" s="3"/>
      <c r="F26" s="3"/>
      <c r="G26" s="3"/>
      <c r="H26" s="3"/>
      <c r="I26" s="3"/>
      <c r="J26" s="3"/>
      <c r="K26" s="3"/>
      <c r="L26" s="3"/>
      <c r="M26" s="3"/>
      <c r="N26" s="3"/>
      <c r="O26" s="3"/>
      <c r="P26" s="3"/>
      <c r="Q26" s="3"/>
    </row>
    <row r="27" spans="1:17" ht="15.75">
      <c r="A27" s="8"/>
      <c r="B27" s="8"/>
      <c r="C27" s="13"/>
      <c r="D27" s="13"/>
      <c r="E27" s="13"/>
      <c r="F27" s="13"/>
      <c r="G27" s="13"/>
      <c r="H27" s="13"/>
      <c r="I27" s="3"/>
      <c r="J27" s="3"/>
      <c r="K27" s="3"/>
      <c r="L27" s="3"/>
      <c r="M27" s="3"/>
      <c r="N27" s="3"/>
      <c r="O27" s="3"/>
      <c r="P27" s="3"/>
      <c r="Q27" s="3"/>
    </row>
    <row r="28" spans="1:17" ht="15">
      <c r="C28" s="3"/>
      <c r="D28" s="3"/>
      <c r="E28" s="3"/>
      <c r="F28" s="3"/>
      <c r="G28" s="3"/>
      <c r="H28" s="3"/>
      <c r="I28" s="3"/>
      <c r="J28" s="3"/>
      <c r="K28" s="3"/>
      <c r="L28" s="3"/>
    </row>
    <row r="29" spans="1:17" ht="15">
      <c r="C29" s="3"/>
      <c r="D29" s="3"/>
      <c r="E29" s="3"/>
      <c r="F29" s="3"/>
      <c r="G29" s="3"/>
      <c r="H29" s="3"/>
      <c r="I29" s="3"/>
      <c r="J29" s="3"/>
      <c r="K29" s="3"/>
      <c r="L29" s="3"/>
    </row>
    <row r="30" spans="1:17" ht="15">
      <c r="C30" s="3"/>
      <c r="D30" s="3"/>
      <c r="E30" s="3"/>
      <c r="F30" s="3"/>
      <c r="G30" s="3"/>
      <c r="H30" s="3"/>
      <c r="I30" s="3"/>
      <c r="J30" s="3"/>
      <c r="K30" s="3"/>
      <c r="L30" s="3"/>
    </row>
    <row r="31" spans="1:17" ht="15">
      <c r="C31" s="3"/>
      <c r="D31" s="3"/>
      <c r="E31" s="3"/>
      <c r="F31" s="3"/>
      <c r="G31" s="3"/>
      <c r="H31" s="3"/>
      <c r="I31" s="3"/>
      <c r="J31" s="3"/>
      <c r="K31" s="3"/>
      <c r="L31" s="3"/>
    </row>
    <row r="32" spans="1:17" ht="15">
      <c r="C32" s="2"/>
      <c r="E32" s="78"/>
      <c r="F32" s="78"/>
      <c r="H32" s="3"/>
      <c r="I32" s="3"/>
      <c r="J32" s="3"/>
      <c r="K32" s="3"/>
      <c r="L32" s="3"/>
    </row>
    <row r="33" spans="3:12" ht="15">
      <c r="E33" s="78"/>
      <c r="F33" s="78"/>
      <c r="H33" s="3"/>
      <c r="I33" s="3"/>
      <c r="J33" s="3"/>
      <c r="K33" s="3"/>
      <c r="L33" s="3"/>
    </row>
    <row r="34" spans="3:12">
      <c r="E34" s="78"/>
      <c r="F34" s="78"/>
      <c r="G34" s="78"/>
    </row>
    <row r="35" spans="3:12">
      <c r="E35" s="78"/>
      <c r="F35" s="78"/>
    </row>
    <row r="36" spans="3:12">
      <c r="E36" s="78"/>
      <c r="F36" s="78"/>
    </row>
    <row r="37" spans="3:12">
      <c r="E37" s="78"/>
      <c r="F37" s="78"/>
    </row>
    <row r="38" spans="3:12">
      <c r="E38" s="78"/>
      <c r="F38" s="78"/>
      <c r="G38" s="78"/>
    </row>
    <row r="39" spans="3:12">
      <c r="E39" s="78"/>
      <c r="F39" s="78"/>
    </row>
    <row r="40" spans="3:12">
      <c r="E40" s="78"/>
      <c r="F40" s="78"/>
      <c r="G40" s="78"/>
    </row>
    <row r="41" spans="3:12">
      <c r="E41" s="78"/>
      <c r="F41" s="78"/>
    </row>
    <row r="42" spans="3:12">
      <c r="E42" s="78"/>
      <c r="F42" s="78"/>
    </row>
    <row r="43" spans="3:12">
      <c r="E43" s="78"/>
      <c r="F43" s="78"/>
      <c r="G43" s="78"/>
    </row>
    <row r="44" spans="3:12">
      <c r="E44" s="78"/>
      <c r="F44" s="78"/>
    </row>
    <row r="45" spans="3:12">
      <c r="E45" s="78"/>
      <c r="F45" s="78"/>
    </row>
    <row r="46" spans="3:12">
      <c r="C46" s="2"/>
      <c r="E46" s="78"/>
      <c r="F46" s="78"/>
    </row>
    <row r="47" spans="3:12">
      <c r="E47" s="78"/>
      <c r="F47" s="78"/>
    </row>
    <row r="48" spans="3:12">
      <c r="E48" s="78"/>
      <c r="F48" s="78"/>
    </row>
    <row r="49" spans="3:7">
      <c r="E49" s="78"/>
      <c r="F49" s="78"/>
    </row>
    <row r="50" spans="3:7">
      <c r="E50" s="78"/>
      <c r="F50" s="78"/>
      <c r="G50" s="78"/>
    </row>
    <row r="51" spans="3:7">
      <c r="E51" s="78"/>
      <c r="F51" s="78"/>
    </row>
    <row r="52" spans="3:7">
      <c r="E52" s="78"/>
      <c r="F52" s="78"/>
      <c r="G52" s="78"/>
    </row>
    <row r="53" spans="3:7">
      <c r="E53" s="78"/>
      <c r="F53" s="78"/>
    </row>
    <row r="54" spans="3:7">
      <c r="E54" s="78"/>
      <c r="F54" s="78"/>
    </row>
    <row r="55" spans="3:7">
      <c r="E55" s="78"/>
      <c r="F55" s="78"/>
    </row>
    <row r="56" spans="3:7">
      <c r="E56" s="78"/>
      <c r="F56" s="78"/>
    </row>
    <row r="57" spans="3:7">
      <c r="E57" s="78"/>
      <c r="F57" s="78"/>
    </row>
    <row r="58" spans="3:7">
      <c r="E58" s="78"/>
      <c r="F58" s="78"/>
    </row>
    <row r="59" spans="3:7">
      <c r="E59" s="78"/>
      <c r="F59" s="78"/>
    </row>
    <row r="60" spans="3:7">
      <c r="E60" s="78"/>
      <c r="F60" s="78"/>
    </row>
    <row r="61" spans="3:7">
      <c r="C61" s="2"/>
      <c r="E61" s="78"/>
      <c r="F61" s="78"/>
    </row>
    <row r="62" spans="3:7">
      <c r="E62" s="78"/>
      <c r="F62" s="78"/>
    </row>
    <row r="63" spans="3:7">
      <c r="E63" s="78"/>
      <c r="F63" s="78"/>
    </row>
    <row r="64" spans="3:7">
      <c r="E64" s="78"/>
      <c r="F64" s="78"/>
    </row>
    <row r="65" spans="5:6">
      <c r="E65" s="78"/>
      <c r="F65" s="78"/>
    </row>
    <row r="66" spans="5:6">
      <c r="E66" s="78"/>
      <c r="F66" s="78"/>
    </row>
    <row r="67" spans="5:6">
      <c r="E67" s="78"/>
      <c r="F67" s="78"/>
    </row>
    <row r="68" spans="5:6">
      <c r="E68" s="78"/>
      <c r="F68" s="78"/>
    </row>
    <row r="69" spans="5:6">
      <c r="E69" s="78"/>
      <c r="F69" s="78"/>
    </row>
    <row r="70" spans="5:6">
      <c r="E70" s="78"/>
      <c r="F70" s="78"/>
    </row>
    <row r="71" spans="5:6">
      <c r="E71" s="78"/>
      <c r="F71" s="78"/>
    </row>
    <row r="72" spans="5:6">
      <c r="E72" s="78"/>
      <c r="F72" s="78"/>
    </row>
    <row r="73" spans="5:6">
      <c r="E73" s="78"/>
      <c r="F73" s="78"/>
    </row>
    <row r="74" spans="5:6">
      <c r="E74" s="78"/>
      <c r="F74" s="78"/>
    </row>
  </sheetData>
  <mergeCells count="7">
    <mergeCell ref="A10:K10"/>
    <mergeCell ref="A11:K11"/>
    <mergeCell ref="E13:G13"/>
    <mergeCell ref="A2:K2"/>
    <mergeCell ref="A3:K3"/>
    <mergeCell ref="A4:K4"/>
    <mergeCell ref="A7:K7"/>
  </mergeCells>
  <phoneticPr fontId="3" type="noConversion"/>
  <pageMargins left="0.71" right="0.5" top="0.75" bottom="0.5" header="0.75" footer="0.5"/>
  <pageSetup scale="75" orientation="portrait" horizontalDpi="1200" verticalDpi="1200" r:id="rId1"/>
  <headerFooter alignWithMargins="0">
    <oddHeader>&amp;RWP JRD Discretionary Services
&amp;P of &amp;N</oddHeader>
  </headerFooter>
  <customProperties>
    <customPr name="_pios_id" r:id="rId2"/>
  </customProperties>
  <ignoredErrors>
    <ignoredError sqref="E20" formula="1"/>
  </ignoredError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2:S100"/>
  <sheetViews>
    <sheetView zoomScale="85" zoomScaleNormal="85" workbookViewId="0"/>
  </sheetViews>
  <sheetFormatPr defaultRowHeight="12.75"/>
  <cols>
    <col min="2" max="2" width="1.28515625" customWidth="1"/>
    <col min="3" max="3" width="61.8554687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5.7109375" bestFit="1"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206</v>
      </c>
      <c r="B3" s="561"/>
      <c r="C3" s="562"/>
      <c r="D3" s="562"/>
      <c r="E3" s="562"/>
      <c r="F3" s="562"/>
      <c r="G3" s="562"/>
      <c r="H3" s="562"/>
      <c r="I3" s="562"/>
      <c r="J3" s="562"/>
      <c r="K3" s="562"/>
      <c r="L3" s="562"/>
      <c r="M3" s="562"/>
      <c r="N3" s="3"/>
      <c r="O3" s="3"/>
      <c r="P3" s="3"/>
      <c r="Q3" s="3"/>
      <c r="R3" s="3"/>
      <c r="S3" s="3"/>
    </row>
    <row r="4" spans="1:19" ht="15.75">
      <c r="A4" s="563" t="str">
        <f>DC.2!A4</f>
        <v>FOR THE YEAR ENDED DECEMBER 31, 2023</v>
      </c>
      <c r="B4" s="563"/>
      <c r="C4" s="563"/>
      <c r="D4" s="563"/>
      <c r="E4" s="563"/>
      <c r="F4" s="563"/>
      <c r="G4" s="563"/>
      <c r="H4" s="563"/>
      <c r="I4" s="563"/>
      <c r="J4" s="563"/>
      <c r="K4" s="563"/>
      <c r="L4" s="563"/>
      <c r="M4" s="563"/>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DC.2!A7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7.25" customHeight="1">
      <c r="A11" s="555" t="s">
        <v>123</v>
      </c>
      <c r="B11" s="556"/>
      <c r="C11" s="557"/>
      <c r="D11" s="557"/>
      <c r="E11" s="557"/>
      <c r="F11" s="557"/>
      <c r="G11" s="557"/>
      <c r="H11" s="557"/>
      <c r="I11" s="557"/>
      <c r="J11" s="557"/>
      <c r="K11" s="557"/>
      <c r="L11" s="557"/>
      <c r="M11" s="558"/>
      <c r="N11" s="3"/>
      <c r="O11" s="3"/>
      <c r="P11" s="3"/>
      <c r="Q11" s="3"/>
      <c r="R11" s="3"/>
      <c r="S11" s="3"/>
    </row>
    <row r="12" spans="1:19" ht="15">
      <c r="A12" s="66"/>
      <c r="B12" s="66"/>
      <c r="C12" s="66"/>
      <c r="D12" s="66"/>
      <c r="E12" s="66"/>
      <c r="F12" s="66"/>
      <c r="G12" s="66"/>
      <c r="H12" s="66"/>
      <c r="I12" s="66"/>
      <c r="J12" s="66"/>
      <c r="K12" s="66"/>
      <c r="L12" s="66"/>
      <c r="M12" s="66"/>
      <c r="N12" s="66"/>
      <c r="O12" s="66"/>
      <c r="P12" s="66"/>
      <c r="Q12" s="66"/>
      <c r="R12" s="3"/>
      <c r="S12" s="3"/>
    </row>
    <row r="13" spans="1:19" ht="15.75">
      <c r="A13" s="7" t="s">
        <v>169</v>
      </c>
      <c r="B13" s="7"/>
      <c r="C13" s="18"/>
      <c r="D13" s="18"/>
      <c r="E13" s="559" t="s">
        <v>173</v>
      </c>
      <c r="F13" s="559"/>
      <c r="G13" s="559"/>
      <c r="H13" s="12"/>
      <c r="I13" s="12" t="s">
        <v>200</v>
      </c>
      <c r="J13" s="12"/>
      <c r="K13" s="12" t="s">
        <v>178</v>
      </c>
      <c r="L13" s="26"/>
      <c r="M13" s="26"/>
      <c r="N13" s="66"/>
      <c r="O13" s="66"/>
      <c r="P13" s="66"/>
      <c r="Q13" s="66"/>
      <c r="R13" s="3"/>
      <c r="S13" s="3"/>
    </row>
    <row r="14" spans="1:19" ht="15.75">
      <c r="A14" s="11" t="s">
        <v>170</v>
      </c>
      <c r="B14" s="12"/>
      <c r="C14" s="26" t="s">
        <v>194</v>
      </c>
      <c r="D14" s="12"/>
      <c r="E14" s="19" t="s">
        <v>176</v>
      </c>
      <c r="F14" s="12"/>
      <c r="G14" s="11" t="s">
        <v>177</v>
      </c>
      <c r="H14" s="12"/>
      <c r="I14" s="11" t="s">
        <v>175</v>
      </c>
      <c r="J14" s="12"/>
      <c r="K14" s="11" t="s">
        <v>179</v>
      </c>
      <c r="L14" s="26"/>
      <c r="M14" s="26"/>
      <c r="N14" s="66"/>
      <c r="O14" s="66"/>
      <c r="P14" s="66"/>
      <c r="Q14" s="66"/>
      <c r="R14" s="3"/>
      <c r="S14" s="3"/>
    </row>
    <row r="15" spans="1:19" ht="15">
      <c r="A15" s="8"/>
      <c r="B15" s="8"/>
      <c r="C15" s="25"/>
      <c r="D15" s="3"/>
      <c r="E15" s="3"/>
      <c r="F15" s="3"/>
      <c r="G15" s="3"/>
      <c r="H15" s="3"/>
      <c r="I15" s="3"/>
      <c r="J15" s="3"/>
      <c r="K15" s="3"/>
      <c r="L15" s="66"/>
      <c r="M15" s="66"/>
      <c r="N15" s="66"/>
      <c r="O15" s="66"/>
      <c r="P15" s="66"/>
      <c r="Q15" s="66"/>
      <c r="R15" s="3"/>
      <c r="S15" s="3"/>
    </row>
    <row r="16" spans="1:19" ht="15">
      <c r="A16" s="8"/>
      <c r="B16" s="8"/>
      <c r="C16" s="18"/>
      <c r="D16" s="3"/>
      <c r="E16" s="3"/>
      <c r="F16" s="3"/>
      <c r="G16" s="3"/>
      <c r="H16" s="3"/>
      <c r="I16" s="3"/>
      <c r="J16" s="3"/>
      <c r="K16" s="3"/>
      <c r="L16" s="66"/>
      <c r="M16" s="66"/>
      <c r="N16" s="66"/>
      <c r="O16" s="66"/>
      <c r="P16" s="66"/>
      <c r="Q16" s="66"/>
      <c r="R16" s="3"/>
      <c r="S16" s="3"/>
    </row>
    <row r="17" spans="1:19" ht="15">
      <c r="A17" s="8"/>
      <c r="B17" s="8"/>
      <c r="C17" s="23" t="s">
        <v>570</v>
      </c>
      <c r="D17" s="23"/>
      <c r="E17" s="3"/>
      <c r="F17" s="3"/>
      <c r="G17" s="3"/>
      <c r="H17" s="3"/>
      <c r="I17" s="3"/>
      <c r="J17" s="3"/>
      <c r="K17" s="3"/>
      <c r="L17" s="66"/>
      <c r="M17" s="68"/>
      <c r="N17" s="66"/>
      <c r="O17" s="66"/>
      <c r="P17" s="66"/>
      <c r="Q17" s="66"/>
      <c r="R17" s="3"/>
      <c r="S17" s="3"/>
    </row>
    <row r="18" spans="1:19" ht="15">
      <c r="A18" s="82">
        <v>1</v>
      </c>
      <c r="B18" s="82"/>
      <c r="C18" s="84" t="s">
        <v>256</v>
      </c>
      <c r="D18" s="84"/>
      <c r="E18" s="36">
        <f>'Cost Category'!C25+'Cost Category'!C26</f>
        <v>65.189873699999993</v>
      </c>
      <c r="F18" s="17"/>
      <c r="G18" s="17"/>
      <c r="H18" s="17"/>
      <c r="I18" s="114">
        <v>0.75</v>
      </c>
      <c r="J18" s="17"/>
      <c r="K18" s="36">
        <f>ROUND(+E18*I18,2)</f>
        <v>48.89</v>
      </c>
      <c r="L18" s="66"/>
      <c r="M18" s="68"/>
      <c r="N18" s="66"/>
      <c r="O18" s="66"/>
      <c r="P18" s="66"/>
      <c r="Q18" s="66"/>
      <c r="R18" s="3"/>
      <c r="S18" s="3"/>
    </row>
    <row r="19" spans="1:19" ht="15">
      <c r="A19" s="82">
        <v>2</v>
      </c>
      <c r="B19" s="82"/>
      <c r="C19" s="84" t="s">
        <v>117</v>
      </c>
      <c r="D19" s="84"/>
      <c r="E19" s="36">
        <f>'Cost Category'!C25+'Cost Category'!C26</f>
        <v>65.189873699999993</v>
      </c>
      <c r="F19" s="17"/>
      <c r="G19" s="17"/>
      <c r="H19" s="17"/>
      <c r="I19" s="114">
        <v>0.5</v>
      </c>
      <c r="J19" s="17"/>
      <c r="K19" s="36">
        <f>ROUND(+E19*I19,2)</f>
        <v>32.590000000000003</v>
      </c>
      <c r="L19" s="66"/>
      <c r="M19" s="68"/>
      <c r="N19" s="66"/>
      <c r="O19" s="66"/>
      <c r="P19" s="66"/>
      <c r="Q19" s="66"/>
      <c r="R19" s="3"/>
      <c r="S19" s="3"/>
    </row>
    <row r="20" spans="1:19" ht="15">
      <c r="A20" s="82">
        <v>3</v>
      </c>
      <c r="B20" s="82"/>
      <c r="C20" s="84" t="s">
        <v>258</v>
      </c>
      <c r="D20" s="84"/>
      <c r="E20" s="36">
        <f>'Cost Category'!C25+'Cost Category'!C26</f>
        <v>65.189873699999993</v>
      </c>
      <c r="F20" s="17"/>
      <c r="G20" s="17"/>
      <c r="H20" s="17"/>
      <c r="I20" s="114">
        <v>2.5</v>
      </c>
      <c r="J20" s="17"/>
      <c r="K20" s="36">
        <f>ROUND(+E20*I20,2)</f>
        <v>162.97</v>
      </c>
      <c r="L20" s="66"/>
      <c r="M20" s="68"/>
      <c r="N20" s="66"/>
      <c r="O20" s="66"/>
      <c r="P20" s="66"/>
      <c r="Q20" s="66"/>
      <c r="R20" s="3"/>
      <c r="S20" s="3"/>
    </row>
    <row r="21" spans="1:19" ht="15">
      <c r="A21" s="82">
        <v>4</v>
      </c>
      <c r="B21" s="82"/>
      <c r="C21" s="84" t="s">
        <v>259</v>
      </c>
      <c r="D21" s="84"/>
      <c r="E21" s="36">
        <f>'Cost Category'!C37</f>
        <v>5.33</v>
      </c>
      <c r="F21" s="17"/>
      <c r="G21" s="48"/>
      <c r="H21" s="17"/>
      <c r="I21" s="114">
        <v>2.5</v>
      </c>
      <c r="J21" s="17"/>
      <c r="K21" s="36">
        <f>ROUND(+E21*I21,2)</f>
        <v>13.33</v>
      </c>
      <c r="L21" s="66"/>
      <c r="M21" s="68"/>
      <c r="N21" s="66"/>
      <c r="O21" s="66"/>
      <c r="P21" s="66"/>
      <c r="Q21" s="66"/>
      <c r="R21" s="3"/>
      <c r="S21" s="3"/>
    </row>
    <row r="22" spans="1:19" ht="15">
      <c r="A22" s="82"/>
      <c r="B22" s="82"/>
      <c r="C22" s="84"/>
      <c r="D22" s="84"/>
      <c r="E22" s="17"/>
      <c r="F22" s="17"/>
      <c r="G22" s="17"/>
      <c r="H22" s="17"/>
      <c r="I22" s="17"/>
      <c r="J22" s="17"/>
      <c r="K22" s="17"/>
      <c r="L22" s="66"/>
      <c r="M22" s="66"/>
      <c r="N22" s="66"/>
      <c r="O22" s="66"/>
      <c r="P22" s="66"/>
      <c r="Q22" s="66"/>
      <c r="R22" s="3"/>
      <c r="S22" s="3"/>
    </row>
    <row r="23" spans="1:19" ht="15">
      <c r="A23" s="82">
        <v>5</v>
      </c>
      <c r="B23" s="82"/>
      <c r="C23" s="17" t="s">
        <v>171</v>
      </c>
      <c r="D23" s="17"/>
      <c r="E23" s="17"/>
      <c r="F23" s="17"/>
      <c r="G23" s="17"/>
      <c r="H23" s="17"/>
      <c r="I23" s="17"/>
      <c r="J23" s="17"/>
      <c r="K23" s="85">
        <f>SUM(K18:K22)</f>
        <v>257.77999999999997</v>
      </c>
      <c r="L23" s="66"/>
      <c r="M23" s="66"/>
      <c r="N23" s="66"/>
      <c r="O23" s="66"/>
      <c r="P23" s="66"/>
      <c r="Q23" s="66"/>
      <c r="R23" s="3"/>
      <c r="S23" s="3"/>
    </row>
    <row r="24" spans="1:19" ht="15">
      <c r="A24" s="82"/>
      <c r="B24" s="82"/>
      <c r="C24" s="17"/>
      <c r="D24" s="17"/>
      <c r="E24" s="17"/>
      <c r="F24" s="17"/>
      <c r="G24" s="17"/>
      <c r="H24" s="17"/>
      <c r="I24" s="17"/>
      <c r="J24" s="17"/>
      <c r="K24" s="68"/>
      <c r="L24" s="66"/>
      <c r="M24" s="68"/>
      <c r="N24" s="66"/>
      <c r="O24" s="66"/>
      <c r="P24" s="66"/>
      <c r="Q24" s="66"/>
      <c r="R24" s="3"/>
      <c r="S24" s="3"/>
    </row>
    <row r="25" spans="1:19" ht="16.5" thickBot="1">
      <c r="A25" s="82">
        <v>6</v>
      </c>
      <c r="B25" s="82"/>
      <c r="C25" s="86" t="s">
        <v>116</v>
      </c>
      <c r="D25" s="17"/>
      <c r="E25" s="17"/>
      <c r="F25" s="17"/>
      <c r="G25" s="17"/>
      <c r="H25" s="17"/>
      <c r="I25" s="17"/>
      <c r="J25" s="17"/>
      <c r="K25" s="87">
        <f>ROUND(K23,0)</f>
        <v>258</v>
      </c>
      <c r="L25" s="66"/>
      <c r="M25" s="68"/>
      <c r="N25" s="66"/>
      <c r="O25" s="66"/>
      <c r="P25" s="66"/>
      <c r="Q25" s="66"/>
      <c r="R25" s="3"/>
      <c r="S25" s="3"/>
    </row>
    <row r="26" spans="1:19" ht="15.75" thickTop="1">
      <c r="A26" s="8"/>
      <c r="B26" s="8"/>
      <c r="C26" s="24"/>
      <c r="D26" s="3"/>
      <c r="E26" s="9"/>
      <c r="F26" s="9"/>
      <c r="G26" s="3"/>
      <c r="H26" s="3"/>
      <c r="I26" s="3"/>
      <c r="J26" s="3"/>
      <c r="K26" s="9"/>
      <c r="L26" s="66"/>
      <c r="M26" s="68"/>
      <c r="N26" s="66"/>
      <c r="O26" s="66"/>
      <c r="P26" s="66"/>
      <c r="Q26" s="66"/>
      <c r="R26" s="3"/>
      <c r="S26" s="3"/>
    </row>
    <row r="27" spans="1:19" ht="15">
      <c r="A27" s="88"/>
      <c r="B27" s="88"/>
      <c r="C27" s="66"/>
      <c r="D27" s="66"/>
      <c r="E27" s="66"/>
      <c r="F27" s="66"/>
      <c r="G27" s="68"/>
      <c r="H27" s="68"/>
      <c r="I27" s="69"/>
      <c r="J27" s="68"/>
      <c r="K27" s="66"/>
      <c r="L27" s="66"/>
      <c r="M27" s="68"/>
      <c r="N27" s="66"/>
      <c r="O27" s="66"/>
      <c r="P27" s="66"/>
      <c r="Q27" s="66"/>
      <c r="R27" s="3"/>
      <c r="S27" s="3"/>
    </row>
    <row r="28" spans="1:19" ht="15">
      <c r="A28" s="88"/>
      <c r="B28" s="88"/>
      <c r="C28" s="66"/>
      <c r="D28" s="66"/>
      <c r="E28" s="66"/>
      <c r="F28" s="66"/>
      <c r="G28" s="66"/>
      <c r="H28" s="66"/>
      <c r="I28" s="67"/>
      <c r="J28" s="66"/>
      <c r="K28" s="66"/>
      <c r="L28" s="66"/>
      <c r="M28" s="68"/>
      <c r="N28" s="66"/>
      <c r="O28" s="66"/>
      <c r="P28" s="66"/>
      <c r="Q28" s="66"/>
      <c r="R28" s="3"/>
      <c r="S28" s="3"/>
    </row>
    <row r="29" spans="1:19" ht="15">
      <c r="A29" s="88"/>
      <c r="B29" s="88"/>
      <c r="C29" s="66"/>
      <c r="D29" s="66"/>
      <c r="E29" s="66"/>
      <c r="F29" s="66"/>
      <c r="G29" s="66"/>
      <c r="H29" s="66"/>
      <c r="I29" s="67"/>
      <c r="J29" s="66"/>
      <c r="K29" s="66"/>
      <c r="L29" s="66"/>
      <c r="M29" s="68"/>
      <c r="N29" s="66"/>
      <c r="O29" s="66"/>
      <c r="P29" s="66"/>
      <c r="Q29" s="66"/>
      <c r="R29" s="3"/>
      <c r="S29" s="3"/>
    </row>
    <row r="30" spans="1:19" ht="15">
      <c r="A30" s="88"/>
      <c r="B30" s="88"/>
      <c r="C30" s="66"/>
      <c r="D30" s="66"/>
      <c r="E30" s="66"/>
      <c r="F30" s="66"/>
      <c r="G30" s="66"/>
      <c r="H30" s="66"/>
      <c r="I30" s="67"/>
      <c r="J30" s="66"/>
      <c r="K30" s="66"/>
      <c r="L30" s="66"/>
      <c r="M30" s="68"/>
      <c r="N30" s="66"/>
      <c r="O30" s="66"/>
      <c r="P30" s="66"/>
      <c r="Q30" s="66"/>
      <c r="R30" s="3"/>
      <c r="S30" s="3"/>
    </row>
    <row r="31" spans="1:19" ht="15.75">
      <c r="A31" s="88"/>
      <c r="B31" s="88"/>
      <c r="C31" s="92"/>
      <c r="D31" s="92"/>
      <c r="E31" s="92"/>
      <c r="F31" s="92"/>
      <c r="G31" s="92"/>
      <c r="H31" s="92"/>
      <c r="I31" s="93"/>
      <c r="J31" s="92"/>
      <c r="K31" s="66"/>
      <c r="L31" s="66"/>
      <c r="M31" s="70"/>
      <c r="N31" s="66"/>
      <c r="O31" s="66"/>
      <c r="P31" s="66"/>
      <c r="Q31" s="66"/>
      <c r="R31" s="3"/>
      <c r="S31" s="3"/>
    </row>
    <row r="32" spans="1:19" ht="15">
      <c r="A32" s="94"/>
      <c r="B32" s="94"/>
      <c r="C32" s="66"/>
      <c r="D32" s="66"/>
      <c r="E32" s="66"/>
      <c r="F32" s="66"/>
      <c r="G32" s="66"/>
      <c r="H32" s="66"/>
      <c r="I32" s="67"/>
      <c r="J32" s="66"/>
      <c r="K32" s="66"/>
      <c r="L32" s="66"/>
      <c r="M32" s="68"/>
      <c r="N32" s="66"/>
      <c r="O32" s="94"/>
      <c r="P32" s="94"/>
      <c r="Q32" s="94"/>
    </row>
    <row r="33" spans="1:17" ht="15">
      <c r="A33" s="94"/>
      <c r="B33" s="94"/>
      <c r="C33" s="66"/>
      <c r="D33" s="66"/>
      <c r="E33" s="66"/>
      <c r="F33" s="66"/>
      <c r="G33" s="66"/>
      <c r="H33" s="66"/>
      <c r="I33" s="67"/>
      <c r="J33" s="66"/>
      <c r="K33" s="66"/>
      <c r="L33" s="66"/>
      <c r="M33" s="66"/>
      <c r="N33" s="66"/>
      <c r="O33" s="94"/>
      <c r="P33" s="94"/>
      <c r="Q33" s="94"/>
    </row>
    <row r="34" spans="1:17" ht="15">
      <c r="A34" s="94"/>
      <c r="B34" s="94"/>
      <c r="C34" s="66"/>
      <c r="D34" s="66"/>
      <c r="E34" s="66"/>
      <c r="F34" s="66"/>
      <c r="G34" s="66"/>
      <c r="H34" s="66"/>
      <c r="I34" s="67"/>
      <c r="J34" s="66"/>
      <c r="K34" s="66"/>
      <c r="L34" s="66"/>
      <c r="M34" s="66"/>
      <c r="N34" s="66"/>
      <c r="O34" s="94"/>
      <c r="P34" s="94"/>
      <c r="Q34" s="94"/>
    </row>
    <row r="35" spans="1:17" ht="15">
      <c r="A35" s="94"/>
      <c r="B35" s="94"/>
      <c r="C35" s="66"/>
      <c r="D35" s="66"/>
      <c r="E35" s="66"/>
      <c r="F35" s="66"/>
      <c r="G35" s="66"/>
      <c r="H35" s="66"/>
      <c r="I35" s="66"/>
      <c r="J35" s="66"/>
      <c r="K35" s="66"/>
      <c r="L35" s="66"/>
      <c r="M35" s="66"/>
      <c r="N35" s="66"/>
      <c r="O35" s="94"/>
      <c r="P35" s="94"/>
      <c r="Q35" s="94"/>
    </row>
    <row r="36" spans="1:17" ht="15">
      <c r="A36" s="94"/>
      <c r="B36" s="94"/>
      <c r="C36" s="66"/>
      <c r="D36" s="66"/>
      <c r="E36" s="66"/>
      <c r="F36" s="66"/>
      <c r="G36" s="66"/>
      <c r="H36" s="66"/>
      <c r="I36" s="66"/>
      <c r="J36" s="66"/>
      <c r="K36" s="66"/>
      <c r="L36" s="66"/>
      <c r="M36" s="66"/>
      <c r="N36" s="66"/>
      <c r="O36" s="94"/>
      <c r="P36" s="94"/>
      <c r="Q36" s="94"/>
    </row>
    <row r="37" spans="1:17" ht="15">
      <c r="A37" s="94"/>
      <c r="B37" s="94"/>
      <c r="C37" s="66"/>
      <c r="D37" s="66"/>
      <c r="E37" s="66"/>
      <c r="F37" s="66"/>
      <c r="G37" s="66"/>
      <c r="H37" s="66"/>
      <c r="I37" s="66"/>
      <c r="J37" s="66"/>
      <c r="K37" s="66"/>
      <c r="L37" s="66"/>
      <c r="M37" s="66"/>
      <c r="N37" s="66"/>
      <c r="O37" s="94"/>
      <c r="P37" s="94"/>
      <c r="Q37" s="94"/>
    </row>
    <row r="38" spans="1:17">
      <c r="A38" s="94"/>
      <c r="B38" s="94"/>
      <c r="C38" s="94"/>
      <c r="D38" s="94"/>
      <c r="E38" s="94"/>
      <c r="F38" s="94"/>
      <c r="G38" s="94"/>
      <c r="H38" s="94"/>
      <c r="I38" s="94"/>
      <c r="J38" s="94"/>
      <c r="K38" s="94"/>
      <c r="L38" s="94"/>
      <c r="M38" s="94"/>
      <c r="N38" s="94"/>
      <c r="O38" s="94"/>
      <c r="P38" s="94"/>
      <c r="Q38" s="94"/>
    </row>
    <row r="39" spans="1:17">
      <c r="A39" s="94"/>
      <c r="B39" s="94"/>
      <c r="C39" s="94"/>
      <c r="D39" s="94"/>
      <c r="E39" s="94"/>
      <c r="F39" s="94"/>
      <c r="G39" s="94"/>
      <c r="H39" s="94"/>
      <c r="I39" s="94"/>
      <c r="J39" s="94"/>
      <c r="K39" s="94"/>
      <c r="L39" s="94"/>
      <c r="M39" s="94"/>
      <c r="N39" s="94"/>
      <c r="O39" s="94"/>
      <c r="P39" s="94"/>
      <c r="Q39" s="94"/>
    </row>
    <row r="40" spans="1:17">
      <c r="A40" s="94"/>
      <c r="B40" s="94"/>
      <c r="C40" s="94"/>
      <c r="D40" s="94"/>
      <c r="E40" s="94"/>
      <c r="F40" s="94"/>
      <c r="G40" s="94"/>
      <c r="H40" s="94"/>
      <c r="I40" s="94"/>
      <c r="J40" s="94"/>
      <c r="K40" s="94"/>
      <c r="L40" s="94"/>
      <c r="M40" s="94"/>
      <c r="N40" s="94"/>
      <c r="O40" s="94"/>
      <c r="P40" s="94"/>
      <c r="Q40" s="94"/>
    </row>
    <row r="41" spans="1:17">
      <c r="A41" s="94"/>
      <c r="B41" s="94"/>
      <c r="C41" s="94"/>
      <c r="D41" s="94"/>
      <c r="E41" s="94"/>
      <c r="F41" s="94"/>
      <c r="G41" s="94"/>
      <c r="H41" s="94"/>
      <c r="I41" s="94"/>
      <c r="J41" s="94"/>
      <c r="K41" s="94"/>
      <c r="L41" s="94"/>
      <c r="M41" s="94"/>
      <c r="N41" s="94"/>
      <c r="O41" s="94"/>
      <c r="P41" s="94"/>
      <c r="Q41" s="94"/>
    </row>
    <row r="42" spans="1:17">
      <c r="A42" s="94"/>
      <c r="B42" s="94"/>
      <c r="C42" s="94"/>
      <c r="D42" s="94"/>
      <c r="E42" s="94"/>
      <c r="F42" s="94"/>
      <c r="G42" s="94"/>
      <c r="H42" s="94"/>
      <c r="I42" s="94"/>
      <c r="J42" s="94"/>
      <c r="K42" s="94"/>
      <c r="L42" s="94"/>
      <c r="M42" s="94"/>
      <c r="N42" s="94"/>
      <c r="O42" s="94"/>
      <c r="P42" s="94"/>
      <c r="Q42" s="94"/>
    </row>
    <row r="43" spans="1:17">
      <c r="A43" s="94"/>
      <c r="B43" s="94"/>
      <c r="C43" s="94"/>
      <c r="D43" s="94"/>
      <c r="E43" s="94"/>
      <c r="F43" s="94"/>
      <c r="G43" s="94"/>
      <c r="H43" s="94"/>
      <c r="I43" s="94"/>
      <c r="J43" s="94"/>
      <c r="K43" s="94"/>
      <c r="L43" s="94"/>
      <c r="M43" s="94"/>
      <c r="N43" s="94"/>
      <c r="O43" s="94"/>
      <c r="P43" s="94"/>
      <c r="Q43" s="94"/>
    </row>
    <row r="44" spans="1:17">
      <c r="A44" s="94"/>
      <c r="B44" s="94"/>
      <c r="C44" s="94"/>
      <c r="D44" s="94"/>
      <c r="E44" s="94"/>
      <c r="F44" s="94"/>
      <c r="G44" s="94"/>
      <c r="H44" s="94"/>
      <c r="I44" s="94"/>
      <c r="J44" s="94"/>
      <c r="K44" s="94"/>
      <c r="L44" s="94"/>
      <c r="M44" s="94"/>
      <c r="N44" s="94"/>
      <c r="O44" s="94"/>
      <c r="P44" s="94"/>
      <c r="Q44" s="94"/>
    </row>
    <row r="45" spans="1:17">
      <c r="A45" s="94"/>
      <c r="B45" s="94"/>
      <c r="C45" s="94"/>
      <c r="D45" s="94"/>
      <c r="E45" s="94"/>
      <c r="F45" s="94"/>
      <c r="G45" s="94"/>
      <c r="H45" s="94"/>
      <c r="I45" s="94"/>
      <c r="J45" s="94"/>
      <c r="K45" s="94"/>
      <c r="L45" s="94"/>
      <c r="M45" s="94"/>
      <c r="N45" s="94"/>
      <c r="O45" s="94"/>
      <c r="P45" s="94"/>
      <c r="Q45" s="94"/>
    </row>
    <row r="46" spans="1:17">
      <c r="A46" s="94"/>
      <c r="B46" s="94"/>
      <c r="C46" s="94"/>
      <c r="D46" s="94"/>
      <c r="E46" s="94"/>
      <c r="F46" s="94"/>
      <c r="G46" s="94"/>
      <c r="H46" s="94"/>
      <c r="I46" s="94"/>
      <c r="J46" s="94"/>
      <c r="K46" s="94"/>
      <c r="L46" s="94"/>
      <c r="M46" s="94"/>
      <c r="N46" s="94"/>
      <c r="O46" s="94"/>
      <c r="P46" s="94"/>
      <c r="Q46" s="94"/>
    </row>
    <row r="47" spans="1:17">
      <c r="A47" s="94"/>
      <c r="B47" s="94"/>
      <c r="C47" s="94"/>
      <c r="D47" s="94"/>
      <c r="E47" s="94"/>
      <c r="F47" s="94"/>
      <c r="G47" s="94"/>
      <c r="H47" s="94"/>
      <c r="I47" s="94"/>
      <c r="J47" s="94"/>
      <c r="K47" s="94"/>
      <c r="L47" s="94"/>
      <c r="M47" s="94"/>
      <c r="N47" s="94"/>
      <c r="O47" s="94"/>
      <c r="P47" s="94"/>
      <c r="Q47" s="94"/>
    </row>
    <row r="48" spans="1:17">
      <c r="A48" s="94"/>
      <c r="B48" s="94"/>
      <c r="C48" s="94"/>
      <c r="D48" s="94"/>
      <c r="E48" s="94"/>
      <c r="F48" s="94"/>
      <c r="G48" s="94"/>
      <c r="H48" s="94"/>
      <c r="I48" s="94"/>
      <c r="J48" s="94"/>
      <c r="K48" s="94"/>
      <c r="L48" s="94"/>
      <c r="M48" s="94"/>
      <c r="N48" s="94"/>
      <c r="O48" s="94"/>
      <c r="P48" s="94"/>
      <c r="Q48" s="94"/>
    </row>
    <row r="49" spans="1:17">
      <c r="A49" s="94"/>
      <c r="B49" s="94"/>
      <c r="C49" s="94"/>
      <c r="D49" s="94"/>
      <c r="E49" s="94"/>
      <c r="F49" s="94"/>
      <c r="G49" s="94"/>
      <c r="H49" s="94"/>
      <c r="I49" s="94"/>
      <c r="J49" s="94"/>
      <c r="K49" s="94"/>
      <c r="L49" s="94"/>
      <c r="M49" s="94"/>
      <c r="N49" s="94"/>
      <c r="O49" s="94"/>
      <c r="P49" s="94"/>
      <c r="Q49" s="94"/>
    </row>
    <row r="50" spans="1:17">
      <c r="A50" s="94"/>
      <c r="B50" s="94"/>
      <c r="C50" s="94"/>
      <c r="D50" s="94"/>
      <c r="E50" s="94"/>
      <c r="F50" s="94"/>
      <c r="G50" s="94"/>
      <c r="H50" s="94"/>
      <c r="I50" s="94"/>
      <c r="J50" s="94"/>
      <c r="K50" s="94"/>
      <c r="L50" s="94"/>
      <c r="M50" s="94"/>
      <c r="N50" s="94"/>
      <c r="O50" s="94"/>
      <c r="P50" s="94"/>
      <c r="Q50" s="94"/>
    </row>
    <row r="51" spans="1:17">
      <c r="A51" s="94"/>
      <c r="B51" s="94"/>
      <c r="C51" s="94"/>
      <c r="D51" s="94"/>
      <c r="E51" s="94"/>
      <c r="F51" s="94"/>
      <c r="G51" s="94"/>
      <c r="H51" s="94"/>
      <c r="I51" s="94"/>
      <c r="J51" s="94"/>
      <c r="K51" s="94"/>
      <c r="L51" s="94"/>
      <c r="M51" s="94"/>
      <c r="N51" s="94"/>
      <c r="O51" s="94"/>
      <c r="P51" s="94"/>
      <c r="Q51" s="94"/>
    </row>
    <row r="52" spans="1:17">
      <c r="A52" s="94"/>
      <c r="B52" s="94"/>
      <c r="C52" s="94"/>
      <c r="D52" s="94"/>
      <c r="E52" s="94"/>
      <c r="F52" s="94"/>
      <c r="G52" s="94"/>
      <c r="H52" s="94"/>
      <c r="I52" s="94"/>
      <c r="J52" s="94"/>
      <c r="K52" s="94"/>
      <c r="L52" s="94"/>
      <c r="M52" s="94"/>
      <c r="N52" s="94"/>
      <c r="O52" s="94"/>
      <c r="P52" s="94"/>
      <c r="Q52" s="94"/>
    </row>
    <row r="53" spans="1:17">
      <c r="A53" s="94"/>
      <c r="B53" s="94"/>
      <c r="C53" s="94"/>
      <c r="D53" s="94"/>
      <c r="E53" s="94"/>
      <c r="F53" s="94"/>
      <c r="G53" s="94"/>
      <c r="H53" s="94"/>
      <c r="I53" s="94"/>
      <c r="J53" s="94"/>
      <c r="K53" s="94"/>
      <c r="L53" s="94"/>
      <c r="M53" s="94"/>
      <c r="N53" s="94"/>
      <c r="O53" s="94"/>
      <c r="P53" s="94"/>
      <c r="Q53" s="94"/>
    </row>
    <row r="54" spans="1:17">
      <c r="A54" s="94"/>
      <c r="B54" s="94"/>
      <c r="C54" s="94"/>
      <c r="D54" s="94"/>
      <c r="E54" s="94"/>
      <c r="F54" s="94"/>
      <c r="G54" s="94"/>
      <c r="H54" s="94"/>
      <c r="I54" s="94"/>
      <c r="J54" s="94"/>
      <c r="K54" s="94"/>
      <c r="L54" s="94"/>
      <c r="M54" s="94"/>
      <c r="N54" s="94"/>
      <c r="O54" s="94"/>
      <c r="P54" s="94"/>
      <c r="Q54" s="94"/>
    </row>
    <row r="55" spans="1:17">
      <c r="A55" s="94"/>
      <c r="B55" s="94"/>
      <c r="C55" s="94"/>
      <c r="D55" s="94"/>
      <c r="E55" s="94"/>
      <c r="F55" s="94"/>
      <c r="G55" s="94"/>
      <c r="H55" s="94"/>
      <c r="I55" s="94"/>
      <c r="J55" s="94"/>
      <c r="K55" s="94"/>
      <c r="L55" s="94"/>
      <c r="M55" s="94"/>
      <c r="N55" s="94"/>
      <c r="O55" s="94"/>
      <c r="P55" s="94"/>
      <c r="Q55" s="94"/>
    </row>
    <row r="56" spans="1:17">
      <c r="A56" s="94"/>
      <c r="B56" s="94"/>
      <c r="C56" s="94"/>
      <c r="D56" s="94"/>
      <c r="E56" s="94"/>
      <c r="F56" s="94"/>
      <c r="G56" s="94"/>
      <c r="H56" s="94"/>
      <c r="I56" s="94"/>
      <c r="J56" s="94"/>
      <c r="K56" s="94"/>
      <c r="L56" s="94"/>
      <c r="M56" s="94"/>
      <c r="N56" s="94"/>
      <c r="O56" s="94"/>
      <c r="P56" s="94"/>
      <c r="Q56" s="94"/>
    </row>
    <row r="57" spans="1:17">
      <c r="A57" s="94"/>
      <c r="B57" s="94"/>
      <c r="C57" s="94"/>
      <c r="D57" s="94"/>
      <c r="E57" s="94"/>
      <c r="F57" s="94"/>
      <c r="G57" s="94"/>
      <c r="H57" s="94"/>
      <c r="I57" s="94"/>
      <c r="J57" s="94"/>
      <c r="K57" s="94"/>
      <c r="L57" s="94"/>
      <c r="M57" s="94"/>
      <c r="N57" s="94"/>
      <c r="O57" s="94"/>
      <c r="P57" s="94"/>
      <c r="Q57" s="94"/>
    </row>
    <row r="58" spans="1:17">
      <c r="A58" s="94"/>
      <c r="B58" s="94"/>
      <c r="C58" s="94"/>
      <c r="D58" s="94"/>
      <c r="E58" s="94"/>
      <c r="F58" s="94"/>
      <c r="G58" s="94"/>
      <c r="H58" s="94"/>
      <c r="I58" s="94"/>
      <c r="J58" s="94"/>
      <c r="K58" s="94"/>
      <c r="L58" s="94"/>
      <c r="M58" s="94"/>
      <c r="N58" s="94"/>
      <c r="O58" s="94"/>
      <c r="P58" s="94"/>
      <c r="Q58" s="94"/>
    </row>
    <row r="59" spans="1:17">
      <c r="A59" s="94"/>
      <c r="B59" s="94"/>
      <c r="C59" s="94"/>
      <c r="D59" s="94"/>
      <c r="E59" s="94"/>
      <c r="F59" s="94"/>
      <c r="G59" s="94"/>
      <c r="H59" s="94"/>
      <c r="I59" s="94"/>
      <c r="J59" s="94"/>
      <c r="K59" s="94"/>
      <c r="L59" s="94"/>
      <c r="M59" s="94"/>
      <c r="N59" s="94"/>
      <c r="O59" s="94"/>
      <c r="P59" s="94"/>
      <c r="Q59" s="94"/>
    </row>
    <row r="60" spans="1:17">
      <c r="A60" s="94"/>
      <c r="B60" s="94"/>
      <c r="C60" s="94"/>
      <c r="D60" s="94"/>
      <c r="E60" s="94"/>
      <c r="F60" s="94"/>
      <c r="G60" s="94"/>
      <c r="H60" s="94"/>
      <c r="I60" s="94"/>
      <c r="J60" s="94"/>
      <c r="K60" s="94"/>
      <c r="L60" s="94"/>
      <c r="M60" s="94"/>
      <c r="N60" s="94"/>
      <c r="O60" s="94"/>
      <c r="P60" s="94"/>
      <c r="Q60" s="94"/>
    </row>
    <row r="61" spans="1:17">
      <c r="A61" s="94"/>
      <c r="B61" s="94"/>
      <c r="C61" s="94"/>
      <c r="D61" s="94"/>
      <c r="E61" s="94"/>
      <c r="F61" s="94"/>
      <c r="G61" s="94"/>
      <c r="H61" s="94"/>
      <c r="I61" s="94"/>
      <c r="J61" s="94"/>
      <c r="K61" s="94"/>
      <c r="L61" s="94"/>
      <c r="M61" s="94"/>
      <c r="N61" s="94"/>
      <c r="O61" s="94"/>
      <c r="P61" s="94"/>
      <c r="Q61" s="94"/>
    </row>
    <row r="62" spans="1:17">
      <c r="A62" s="94"/>
      <c r="B62" s="94"/>
      <c r="C62" s="94"/>
      <c r="D62" s="94"/>
      <c r="E62" s="94"/>
      <c r="F62" s="94"/>
      <c r="G62" s="94"/>
      <c r="H62" s="94"/>
      <c r="I62" s="94"/>
      <c r="J62" s="94"/>
      <c r="K62" s="94"/>
      <c r="L62" s="94"/>
      <c r="M62" s="94"/>
      <c r="N62" s="94"/>
      <c r="O62" s="94"/>
      <c r="P62" s="94"/>
      <c r="Q62" s="94"/>
    </row>
    <row r="63" spans="1:17">
      <c r="A63" s="94"/>
      <c r="B63" s="94"/>
      <c r="C63" s="94"/>
      <c r="D63" s="94"/>
      <c r="E63" s="94"/>
      <c r="F63" s="94"/>
      <c r="G63" s="94"/>
      <c r="H63" s="94"/>
      <c r="I63" s="94"/>
      <c r="J63" s="94"/>
      <c r="K63" s="94"/>
      <c r="L63" s="94"/>
      <c r="M63" s="94"/>
      <c r="N63" s="94"/>
      <c r="O63" s="94"/>
      <c r="P63" s="94"/>
      <c r="Q63" s="94"/>
    </row>
    <row r="64" spans="1:17">
      <c r="A64" s="94"/>
      <c r="B64" s="94"/>
      <c r="C64" s="94"/>
      <c r="D64" s="94"/>
      <c r="E64" s="94"/>
      <c r="F64" s="94"/>
      <c r="G64" s="94"/>
      <c r="H64" s="94"/>
      <c r="I64" s="94"/>
      <c r="J64" s="94"/>
      <c r="K64" s="94"/>
      <c r="L64" s="94"/>
      <c r="M64" s="94"/>
      <c r="N64" s="94"/>
      <c r="O64" s="94"/>
      <c r="P64" s="94"/>
      <c r="Q64" s="94"/>
    </row>
    <row r="65" spans="1:17">
      <c r="A65" s="94"/>
      <c r="B65" s="94"/>
      <c r="C65" s="94"/>
      <c r="D65" s="94"/>
      <c r="E65" s="94"/>
      <c r="F65" s="94"/>
      <c r="G65" s="94"/>
      <c r="H65" s="94"/>
      <c r="I65" s="94"/>
      <c r="J65" s="94"/>
      <c r="K65" s="94"/>
      <c r="L65" s="94"/>
      <c r="M65" s="94"/>
      <c r="N65" s="94"/>
      <c r="O65" s="94"/>
      <c r="P65" s="94"/>
      <c r="Q65" s="94"/>
    </row>
    <row r="66" spans="1:17">
      <c r="A66" s="94"/>
      <c r="B66" s="94"/>
      <c r="C66" s="94"/>
      <c r="D66" s="94"/>
      <c r="E66" s="94"/>
      <c r="F66" s="94"/>
      <c r="G66" s="94"/>
      <c r="H66" s="94"/>
      <c r="I66" s="94"/>
      <c r="J66" s="94"/>
      <c r="K66" s="94"/>
      <c r="L66" s="94"/>
      <c r="M66" s="94"/>
      <c r="N66" s="94"/>
      <c r="O66" s="94"/>
      <c r="P66" s="94"/>
      <c r="Q66" s="94"/>
    </row>
    <row r="67" spans="1:17">
      <c r="A67" s="94"/>
      <c r="B67" s="94"/>
      <c r="C67" s="94"/>
      <c r="D67" s="94"/>
      <c r="E67" s="94"/>
      <c r="F67" s="94"/>
      <c r="G67" s="94"/>
      <c r="H67" s="94"/>
      <c r="I67" s="94"/>
      <c r="J67" s="94"/>
      <c r="K67" s="94"/>
      <c r="L67" s="94"/>
      <c r="M67" s="94"/>
      <c r="N67" s="94"/>
      <c r="O67" s="94"/>
      <c r="P67" s="94"/>
      <c r="Q67" s="94"/>
    </row>
    <row r="68" spans="1:17">
      <c r="A68" s="94"/>
      <c r="B68" s="94"/>
      <c r="C68" s="94"/>
      <c r="D68" s="94"/>
      <c r="E68" s="94"/>
      <c r="F68" s="94"/>
      <c r="G68" s="94"/>
      <c r="H68" s="94"/>
      <c r="I68" s="94"/>
      <c r="J68" s="94"/>
      <c r="K68" s="94"/>
      <c r="L68" s="94"/>
      <c r="M68" s="94"/>
      <c r="N68" s="94"/>
      <c r="O68" s="94"/>
      <c r="P68" s="94"/>
      <c r="Q68" s="94"/>
    </row>
    <row r="69" spans="1:17">
      <c r="A69" s="94"/>
      <c r="B69" s="94"/>
      <c r="C69" s="94"/>
      <c r="D69" s="94"/>
      <c r="E69" s="94"/>
      <c r="F69" s="94"/>
      <c r="G69" s="94"/>
      <c r="H69" s="94"/>
      <c r="I69" s="94"/>
      <c r="J69" s="94"/>
      <c r="K69" s="94"/>
      <c r="L69" s="94"/>
      <c r="M69" s="94"/>
      <c r="N69" s="94"/>
      <c r="O69" s="94"/>
      <c r="P69" s="94"/>
      <c r="Q69" s="94"/>
    </row>
    <row r="70" spans="1:17">
      <c r="A70" s="94"/>
      <c r="B70" s="94"/>
      <c r="C70" s="94"/>
      <c r="D70" s="94"/>
      <c r="E70" s="94"/>
      <c r="F70" s="94"/>
      <c r="G70" s="94"/>
      <c r="H70" s="94"/>
      <c r="I70" s="94"/>
      <c r="J70" s="94"/>
      <c r="K70" s="94"/>
      <c r="L70" s="94"/>
      <c r="M70" s="94"/>
      <c r="N70" s="94"/>
      <c r="O70" s="94"/>
      <c r="P70" s="94"/>
      <c r="Q70" s="94"/>
    </row>
    <row r="71" spans="1:17">
      <c r="A71" s="94"/>
      <c r="B71" s="94"/>
      <c r="C71" s="94"/>
      <c r="D71" s="94"/>
      <c r="E71" s="94"/>
      <c r="F71" s="94"/>
      <c r="G71" s="94"/>
      <c r="H71" s="94"/>
      <c r="I71" s="94"/>
      <c r="J71" s="94"/>
      <c r="K71" s="94"/>
      <c r="L71" s="94"/>
      <c r="M71" s="94"/>
      <c r="N71" s="94"/>
      <c r="O71" s="94"/>
      <c r="P71" s="94"/>
      <c r="Q71" s="94"/>
    </row>
    <row r="72" spans="1:17">
      <c r="A72" s="94"/>
      <c r="B72" s="94"/>
      <c r="C72" s="94"/>
      <c r="D72" s="94"/>
      <c r="E72" s="94"/>
      <c r="F72" s="94"/>
      <c r="G72" s="94"/>
      <c r="H72" s="94"/>
      <c r="I72" s="94"/>
      <c r="J72" s="94"/>
      <c r="K72" s="94"/>
      <c r="L72" s="94"/>
      <c r="M72" s="94"/>
      <c r="N72" s="94"/>
      <c r="O72" s="94"/>
      <c r="P72" s="94"/>
      <c r="Q72" s="94"/>
    </row>
    <row r="73" spans="1:17">
      <c r="A73" s="94"/>
      <c r="B73" s="94"/>
      <c r="C73" s="94"/>
      <c r="D73" s="94"/>
      <c r="E73" s="94"/>
      <c r="F73" s="94"/>
      <c r="G73" s="94"/>
      <c r="H73" s="94"/>
      <c r="I73" s="94"/>
      <c r="J73" s="94"/>
      <c r="K73" s="94"/>
      <c r="L73" s="94"/>
      <c r="M73" s="94"/>
      <c r="N73" s="94"/>
      <c r="O73" s="94"/>
      <c r="P73" s="94"/>
      <c r="Q73" s="94"/>
    </row>
    <row r="74" spans="1:17">
      <c r="A74" s="94"/>
      <c r="B74" s="94"/>
      <c r="C74" s="94"/>
      <c r="D74" s="94"/>
      <c r="E74" s="94"/>
      <c r="F74" s="94"/>
      <c r="G74" s="94"/>
      <c r="H74" s="94"/>
      <c r="I74" s="94"/>
      <c r="J74" s="94"/>
      <c r="K74" s="94"/>
      <c r="L74" s="94"/>
      <c r="M74" s="94"/>
      <c r="N74" s="94"/>
      <c r="O74" s="94"/>
      <c r="P74" s="94"/>
      <c r="Q74" s="94"/>
    </row>
    <row r="75" spans="1:17">
      <c r="A75" s="94"/>
      <c r="B75" s="94"/>
      <c r="C75" s="94"/>
      <c r="D75" s="94"/>
      <c r="E75" s="94"/>
      <c r="F75" s="94"/>
      <c r="G75" s="94"/>
      <c r="H75" s="94"/>
      <c r="I75" s="94"/>
      <c r="J75" s="94"/>
      <c r="K75" s="94"/>
      <c r="L75" s="94"/>
      <c r="M75" s="94"/>
      <c r="N75" s="94"/>
      <c r="O75" s="94"/>
      <c r="P75" s="94"/>
      <c r="Q75" s="94"/>
    </row>
    <row r="76" spans="1:17">
      <c r="A76" s="94"/>
      <c r="B76" s="94"/>
      <c r="C76" s="94"/>
      <c r="D76" s="94"/>
      <c r="E76" s="94"/>
      <c r="F76" s="94"/>
      <c r="G76" s="94"/>
      <c r="H76" s="94"/>
      <c r="I76" s="94"/>
      <c r="J76" s="94"/>
      <c r="K76" s="94"/>
      <c r="L76" s="94"/>
      <c r="M76" s="94"/>
      <c r="N76" s="94"/>
      <c r="O76" s="94"/>
      <c r="P76" s="94"/>
      <c r="Q76" s="94"/>
    </row>
    <row r="77" spans="1:17">
      <c r="A77" s="94"/>
      <c r="B77" s="94"/>
      <c r="C77" s="94"/>
      <c r="D77" s="94"/>
      <c r="E77" s="94"/>
      <c r="F77" s="94"/>
      <c r="G77" s="94"/>
      <c r="H77" s="94"/>
      <c r="I77" s="94"/>
      <c r="J77" s="94"/>
      <c r="K77" s="94"/>
      <c r="L77" s="94"/>
      <c r="M77" s="94"/>
      <c r="N77" s="94"/>
      <c r="O77" s="94"/>
      <c r="P77" s="94"/>
      <c r="Q77" s="94"/>
    </row>
    <row r="78" spans="1:17">
      <c r="A78" s="94"/>
      <c r="B78" s="94"/>
      <c r="C78" s="94"/>
      <c r="D78" s="94"/>
      <c r="E78" s="94"/>
      <c r="F78" s="94"/>
      <c r="G78" s="94"/>
      <c r="H78" s="94"/>
      <c r="I78" s="94"/>
      <c r="J78" s="94"/>
      <c r="K78" s="94"/>
      <c r="L78" s="94"/>
      <c r="M78" s="94"/>
      <c r="N78" s="94"/>
      <c r="O78" s="94"/>
      <c r="P78" s="94"/>
      <c r="Q78" s="94"/>
    </row>
    <row r="79" spans="1:17">
      <c r="A79" s="94"/>
      <c r="B79" s="94"/>
      <c r="C79" s="94"/>
      <c r="D79" s="94"/>
      <c r="E79" s="94"/>
      <c r="F79" s="94"/>
      <c r="G79" s="94"/>
      <c r="H79" s="94"/>
      <c r="I79" s="94"/>
      <c r="J79" s="94"/>
      <c r="K79" s="94"/>
      <c r="L79" s="94"/>
      <c r="M79" s="94"/>
      <c r="N79" s="94"/>
      <c r="O79" s="94"/>
      <c r="P79" s="94"/>
      <c r="Q79" s="94"/>
    </row>
    <row r="80" spans="1:17">
      <c r="A80" s="94"/>
      <c r="B80" s="94"/>
      <c r="C80" s="94"/>
      <c r="D80" s="94"/>
      <c r="E80" s="94"/>
      <c r="F80" s="94"/>
      <c r="G80" s="94"/>
      <c r="H80" s="94"/>
      <c r="I80" s="94"/>
      <c r="J80" s="94"/>
      <c r="K80" s="94"/>
      <c r="L80" s="94"/>
      <c r="M80" s="94"/>
      <c r="N80" s="94"/>
      <c r="O80" s="94"/>
      <c r="P80" s="94"/>
      <c r="Q80" s="94"/>
    </row>
    <row r="81" spans="1:17">
      <c r="A81" s="94"/>
      <c r="B81" s="94"/>
      <c r="C81" s="94"/>
      <c r="D81" s="94"/>
      <c r="E81" s="94"/>
      <c r="F81" s="94"/>
      <c r="G81" s="94"/>
      <c r="H81" s="94"/>
      <c r="I81" s="94"/>
      <c r="J81" s="94"/>
      <c r="K81" s="94"/>
      <c r="L81" s="94"/>
      <c r="M81" s="94"/>
      <c r="N81" s="94"/>
      <c r="O81" s="94"/>
      <c r="P81" s="94"/>
      <c r="Q81" s="94"/>
    </row>
    <row r="82" spans="1:17">
      <c r="A82" s="94"/>
      <c r="B82" s="94"/>
      <c r="C82" s="94"/>
      <c r="D82" s="94"/>
      <c r="E82" s="94"/>
      <c r="F82" s="94"/>
      <c r="G82" s="94"/>
      <c r="H82" s="94"/>
      <c r="I82" s="94"/>
      <c r="J82" s="94"/>
      <c r="K82" s="94"/>
      <c r="L82" s="94"/>
      <c r="M82" s="94"/>
      <c r="N82" s="94"/>
      <c r="O82" s="94"/>
      <c r="P82" s="94"/>
      <c r="Q82" s="94"/>
    </row>
    <row r="83" spans="1:17">
      <c r="A83" s="94"/>
      <c r="B83" s="94"/>
      <c r="C83" s="94"/>
      <c r="D83" s="94"/>
      <c r="E83" s="94"/>
      <c r="F83" s="94"/>
      <c r="G83" s="94"/>
      <c r="H83" s="94"/>
      <c r="I83" s="94"/>
      <c r="J83" s="94"/>
      <c r="K83" s="94"/>
      <c r="L83" s="94"/>
      <c r="M83" s="94"/>
      <c r="N83" s="94"/>
      <c r="O83" s="94"/>
      <c r="P83" s="94"/>
      <c r="Q83" s="94"/>
    </row>
    <row r="84" spans="1:17">
      <c r="A84" s="94"/>
      <c r="B84" s="94"/>
      <c r="C84" s="94"/>
      <c r="D84" s="94"/>
      <c r="E84" s="94"/>
      <c r="F84" s="94"/>
      <c r="G84" s="94"/>
      <c r="H84" s="94"/>
      <c r="I84" s="94"/>
      <c r="J84" s="94"/>
      <c r="K84" s="94"/>
      <c r="L84" s="94"/>
      <c r="M84" s="94"/>
      <c r="N84" s="94"/>
      <c r="O84" s="94"/>
      <c r="P84" s="94"/>
      <c r="Q84" s="94"/>
    </row>
    <row r="85" spans="1:17">
      <c r="A85" s="94"/>
      <c r="B85" s="94"/>
      <c r="C85" s="94"/>
      <c r="D85" s="94"/>
      <c r="E85" s="94"/>
      <c r="F85" s="94"/>
      <c r="G85" s="94"/>
      <c r="H85" s="94"/>
      <c r="I85" s="94"/>
      <c r="J85" s="94"/>
      <c r="K85" s="94"/>
      <c r="L85" s="94"/>
      <c r="M85" s="94"/>
      <c r="N85" s="94"/>
      <c r="O85" s="94"/>
      <c r="P85" s="94"/>
      <c r="Q85" s="94"/>
    </row>
    <row r="86" spans="1:17">
      <c r="A86" s="94"/>
      <c r="B86" s="94"/>
      <c r="C86" s="94"/>
      <c r="D86" s="94"/>
      <c r="E86" s="94"/>
      <c r="F86" s="94"/>
      <c r="G86" s="94"/>
      <c r="H86" s="94"/>
      <c r="I86" s="94"/>
      <c r="J86" s="94"/>
      <c r="K86" s="94"/>
      <c r="L86" s="94"/>
      <c r="M86" s="94"/>
      <c r="N86" s="94"/>
      <c r="O86" s="94"/>
      <c r="P86" s="94"/>
      <c r="Q86" s="94"/>
    </row>
    <row r="87" spans="1:17">
      <c r="A87" s="94"/>
      <c r="B87" s="94"/>
      <c r="C87" s="94"/>
      <c r="D87" s="94"/>
      <c r="E87" s="94"/>
      <c r="F87" s="94"/>
      <c r="G87" s="94"/>
      <c r="H87" s="94"/>
      <c r="I87" s="94"/>
      <c r="J87" s="94"/>
      <c r="K87" s="94"/>
      <c r="L87" s="94"/>
      <c r="M87" s="94"/>
      <c r="N87" s="94"/>
      <c r="O87" s="94"/>
      <c r="P87" s="94"/>
      <c r="Q87" s="94"/>
    </row>
    <row r="88" spans="1:17">
      <c r="A88" s="94"/>
      <c r="B88" s="94"/>
      <c r="C88" s="94"/>
      <c r="D88" s="94"/>
      <c r="E88" s="94"/>
      <c r="F88" s="94"/>
      <c r="G88" s="94"/>
      <c r="H88" s="94"/>
      <c r="I88" s="94"/>
      <c r="J88" s="94"/>
      <c r="K88" s="94"/>
      <c r="L88" s="94"/>
      <c r="M88" s="94"/>
      <c r="N88" s="94"/>
      <c r="O88" s="94"/>
      <c r="P88" s="94"/>
      <c r="Q88" s="94"/>
    </row>
    <row r="89" spans="1:17">
      <c r="A89" s="94"/>
      <c r="B89" s="94"/>
      <c r="C89" s="94"/>
      <c r="D89" s="94"/>
      <c r="E89" s="94"/>
      <c r="F89" s="94"/>
      <c r="G89" s="94"/>
      <c r="H89" s="94"/>
      <c r="I89" s="94"/>
      <c r="J89" s="94"/>
      <c r="K89" s="94"/>
      <c r="L89" s="94"/>
      <c r="M89" s="94"/>
      <c r="N89" s="94"/>
      <c r="O89" s="94"/>
      <c r="P89" s="94"/>
      <c r="Q89" s="94"/>
    </row>
    <row r="90" spans="1:17">
      <c r="A90" s="94"/>
      <c r="B90" s="94"/>
      <c r="C90" s="94"/>
      <c r="D90" s="94"/>
      <c r="E90" s="94"/>
      <c r="F90" s="94"/>
      <c r="G90" s="94"/>
      <c r="H90" s="94"/>
      <c r="I90" s="94"/>
      <c r="J90" s="94"/>
      <c r="K90" s="94"/>
      <c r="L90" s="94"/>
      <c r="M90" s="94"/>
      <c r="N90" s="94"/>
      <c r="O90" s="94"/>
      <c r="P90" s="94"/>
      <c r="Q90" s="94"/>
    </row>
    <row r="91" spans="1:17">
      <c r="A91" s="94"/>
      <c r="B91" s="94"/>
      <c r="C91" s="94"/>
      <c r="D91" s="94"/>
      <c r="E91" s="94"/>
      <c r="F91" s="94"/>
      <c r="G91" s="94"/>
      <c r="H91" s="94"/>
      <c r="I91" s="94"/>
      <c r="J91" s="94"/>
      <c r="K91" s="94"/>
      <c r="L91" s="94"/>
      <c r="M91" s="94"/>
      <c r="N91" s="94"/>
      <c r="O91" s="94"/>
      <c r="P91" s="94"/>
      <c r="Q91" s="94"/>
    </row>
    <row r="92" spans="1:17">
      <c r="A92" s="94"/>
      <c r="B92" s="94"/>
      <c r="C92" s="94"/>
      <c r="D92" s="94"/>
      <c r="E92" s="94"/>
      <c r="F92" s="94"/>
      <c r="G92" s="94"/>
      <c r="H92" s="94"/>
      <c r="I92" s="94"/>
      <c r="J92" s="94"/>
      <c r="K92" s="94"/>
      <c r="L92" s="94"/>
      <c r="M92" s="94"/>
      <c r="N92" s="94"/>
      <c r="O92" s="94"/>
      <c r="P92" s="94"/>
      <c r="Q92" s="94"/>
    </row>
    <row r="93" spans="1:17">
      <c r="A93" s="94"/>
      <c r="B93" s="94"/>
      <c r="C93" s="94"/>
      <c r="D93" s="94"/>
      <c r="E93" s="94"/>
      <c r="F93" s="94"/>
      <c r="G93" s="94"/>
      <c r="H93" s="94"/>
      <c r="I93" s="94"/>
      <c r="J93" s="94"/>
      <c r="K93" s="94"/>
      <c r="L93" s="94"/>
      <c r="M93" s="94"/>
      <c r="N93" s="94"/>
      <c r="O93" s="94"/>
      <c r="P93" s="94"/>
      <c r="Q93" s="94"/>
    </row>
    <row r="94" spans="1:17">
      <c r="A94" s="94"/>
      <c r="B94" s="94"/>
      <c r="C94" s="94"/>
      <c r="D94" s="94"/>
      <c r="E94" s="94"/>
      <c r="F94" s="94"/>
      <c r="G94" s="94"/>
      <c r="H94" s="94"/>
      <c r="I94" s="94"/>
      <c r="J94" s="94"/>
      <c r="K94" s="94"/>
      <c r="L94" s="94"/>
      <c r="M94" s="94"/>
      <c r="N94" s="94"/>
      <c r="O94" s="94"/>
      <c r="P94" s="94"/>
      <c r="Q94" s="94"/>
    </row>
    <row r="95" spans="1:17">
      <c r="A95" s="94"/>
      <c r="B95" s="94"/>
      <c r="C95" s="94"/>
      <c r="D95" s="94"/>
      <c r="E95" s="94"/>
      <c r="F95" s="94"/>
      <c r="G95" s="94"/>
      <c r="H95" s="94"/>
      <c r="I95" s="94"/>
      <c r="J95" s="94"/>
      <c r="K95" s="94"/>
      <c r="L95" s="94"/>
      <c r="M95" s="94"/>
      <c r="N95" s="94"/>
      <c r="O95" s="94"/>
      <c r="P95" s="94"/>
      <c r="Q95" s="94"/>
    </row>
    <row r="96" spans="1:17">
      <c r="A96" s="94"/>
      <c r="B96" s="94"/>
      <c r="C96" s="94"/>
      <c r="D96" s="94"/>
      <c r="E96" s="94"/>
      <c r="F96" s="94"/>
      <c r="G96" s="94"/>
      <c r="H96" s="94"/>
      <c r="I96" s="94"/>
      <c r="J96" s="94"/>
      <c r="K96" s="94"/>
      <c r="L96" s="94"/>
      <c r="M96" s="94"/>
      <c r="N96" s="94"/>
      <c r="O96" s="94"/>
      <c r="P96" s="94"/>
      <c r="Q96" s="94"/>
    </row>
    <row r="97" spans="1:17">
      <c r="A97" s="94"/>
      <c r="B97" s="94"/>
      <c r="C97" s="94"/>
      <c r="D97" s="94"/>
      <c r="E97" s="94"/>
      <c r="F97" s="94"/>
      <c r="G97" s="94"/>
      <c r="H97" s="94"/>
      <c r="I97" s="94"/>
      <c r="J97" s="94"/>
      <c r="K97" s="94"/>
      <c r="L97" s="94"/>
      <c r="M97" s="94"/>
      <c r="N97" s="94"/>
      <c r="O97" s="94"/>
      <c r="P97" s="94"/>
      <c r="Q97" s="94"/>
    </row>
    <row r="98" spans="1:17">
      <c r="A98" s="94"/>
      <c r="B98" s="94"/>
      <c r="C98" s="94"/>
      <c r="D98" s="94"/>
      <c r="E98" s="94"/>
      <c r="F98" s="94"/>
      <c r="G98" s="94"/>
      <c r="H98" s="94"/>
      <c r="I98" s="94"/>
      <c r="J98" s="94"/>
      <c r="K98" s="94"/>
      <c r="L98" s="94"/>
      <c r="M98" s="94"/>
      <c r="N98" s="94"/>
      <c r="O98" s="94"/>
      <c r="P98" s="94"/>
      <c r="Q98" s="94"/>
    </row>
    <row r="99" spans="1:17">
      <c r="A99" s="94"/>
      <c r="B99" s="94"/>
      <c r="C99" s="94"/>
      <c r="D99" s="94"/>
      <c r="E99" s="94"/>
      <c r="F99" s="94"/>
      <c r="G99" s="94"/>
      <c r="H99" s="94"/>
      <c r="I99" s="94"/>
      <c r="J99" s="94"/>
      <c r="K99" s="94"/>
      <c r="L99" s="94"/>
      <c r="M99" s="94"/>
      <c r="N99" s="94"/>
      <c r="O99" s="94"/>
      <c r="P99" s="94"/>
      <c r="Q99" s="94"/>
    </row>
    <row r="100" spans="1:17">
      <c r="A100" s="94"/>
      <c r="B100" s="94"/>
      <c r="C100" s="94"/>
      <c r="D100" s="94"/>
      <c r="E100" s="94"/>
      <c r="F100" s="94"/>
      <c r="G100" s="94"/>
      <c r="H100" s="94"/>
      <c r="I100" s="94"/>
      <c r="J100" s="94"/>
      <c r="K100" s="94"/>
      <c r="L100" s="94"/>
      <c r="M100" s="94"/>
      <c r="N100" s="94"/>
      <c r="O100" s="94"/>
      <c r="P100" s="94"/>
      <c r="Q100" s="94"/>
    </row>
  </sheetData>
  <mergeCells count="7">
    <mergeCell ref="A10:M10"/>
    <mergeCell ref="A11:M11"/>
    <mergeCell ref="E13:G13"/>
    <mergeCell ref="A2:M2"/>
    <mergeCell ref="A3:M3"/>
    <mergeCell ref="A4:M4"/>
    <mergeCell ref="A7:M7"/>
  </mergeCells>
  <phoneticPr fontId="3" type="noConversion"/>
  <pageMargins left="0.71" right="0.5" top="0.75" bottom="0.5" header="0.75" footer="0.5"/>
  <pageSetup scale="65" orientation="portrait" horizontalDpi="1200" verticalDpi="1200" r:id="rId1"/>
  <headerFooter alignWithMargins="0">
    <oddHeader>&amp;RWP JRD Discretionary Services
&amp;P of &amp;N</oddHeader>
  </headerFooter>
  <customProperties>
    <customPr name="_pios_id" r:id="rId2"/>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2:S133"/>
  <sheetViews>
    <sheetView zoomScale="85" zoomScaleNormal="85" workbookViewId="0">
      <selection activeCell="C6" sqref="C6"/>
    </sheetView>
  </sheetViews>
  <sheetFormatPr defaultRowHeight="12.75"/>
  <cols>
    <col min="2" max="2" width="1.28515625" customWidth="1"/>
    <col min="3" max="3" width="61.85546875" customWidth="1"/>
    <col min="4" max="4" width="1.85546875" customWidth="1"/>
    <col min="5" max="5" width="11" customWidth="1"/>
    <col min="6" max="6" width="1.28515625" customWidth="1"/>
    <col min="7" max="7" width="11.85546875" customWidth="1"/>
    <col min="8" max="8" width="1.7109375" customWidth="1"/>
    <col min="9" max="9" width="9.28515625" customWidth="1"/>
    <col min="10" max="10" width="1.28515625" customWidth="1"/>
    <col min="11" max="11" width="15.7109375" bestFit="1" customWidth="1"/>
    <col min="12" max="12" width="1.85546875" customWidth="1"/>
    <col min="13" max="13" width="16.28515625" customWidth="1"/>
  </cols>
  <sheetData>
    <row r="2" spans="1:19" ht="15" customHeight="1">
      <c r="A2" s="552" t="s">
        <v>168</v>
      </c>
      <c r="B2" s="552"/>
      <c r="C2" s="552"/>
      <c r="D2" s="552"/>
      <c r="E2" s="552"/>
      <c r="F2" s="552"/>
      <c r="G2" s="552"/>
      <c r="H2" s="552"/>
      <c r="I2" s="552"/>
      <c r="J2" s="552"/>
      <c r="K2" s="552"/>
      <c r="L2" s="4"/>
      <c r="M2" s="4"/>
      <c r="N2" s="3"/>
      <c r="O2" s="3"/>
      <c r="P2" s="3"/>
      <c r="Q2" s="3"/>
      <c r="R2" s="3"/>
      <c r="S2" s="3"/>
    </row>
    <row r="3" spans="1:19" ht="15.75">
      <c r="A3" s="561" t="s">
        <v>205</v>
      </c>
      <c r="B3" s="561"/>
      <c r="C3" s="561"/>
      <c r="D3" s="561"/>
      <c r="E3" s="561"/>
      <c r="F3" s="561"/>
      <c r="G3" s="561"/>
      <c r="H3" s="561"/>
      <c r="I3" s="561"/>
      <c r="J3" s="561"/>
      <c r="K3" s="561"/>
      <c r="L3" s="45"/>
      <c r="M3" s="45"/>
      <c r="N3" s="3"/>
      <c r="O3" s="3"/>
      <c r="P3" s="3"/>
      <c r="Q3" s="3"/>
      <c r="R3" s="3"/>
      <c r="S3" s="3"/>
    </row>
    <row r="4" spans="1:19" ht="15.75">
      <c r="A4" s="563" t="str">
        <f>DC.3!A4</f>
        <v>FOR THE YEAR ENDED DECEMBER 31, 2023</v>
      </c>
      <c r="B4" s="563"/>
      <c r="C4" s="563"/>
      <c r="D4" s="563"/>
      <c r="E4" s="563"/>
      <c r="F4" s="563"/>
      <c r="G4" s="563"/>
      <c r="H4" s="563"/>
      <c r="I4" s="563"/>
      <c r="J4" s="563"/>
      <c r="K4" s="563"/>
      <c r="L4" s="5"/>
      <c r="M4" s="5"/>
      <c r="N4" s="5"/>
      <c r="O4" s="5"/>
      <c r="P4" s="5"/>
      <c r="Q4" s="5"/>
      <c r="R4" s="5"/>
      <c r="S4" s="5"/>
    </row>
    <row r="5" spans="1:19" ht="15">
      <c r="A5" s="44"/>
      <c r="B5" s="44"/>
      <c r="C5" s="44"/>
      <c r="D5" s="44"/>
      <c r="E5" s="44"/>
      <c r="F5" s="44"/>
      <c r="G5" s="44"/>
      <c r="H5" s="44"/>
      <c r="I5" s="44"/>
      <c r="J5" s="44"/>
      <c r="K5" s="44"/>
      <c r="L5" s="44"/>
      <c r="M5" s="44"/>
      <c r="N5" s="3"/>
      <c r="O5" s="3"/>
      <c r="P5" s="3"/>
      <c r="Q5" s="3"/>
      <c r="R5" s="3"/>
      <c r="S5" s="3"/>
    </row>
    <row r="6" spans="1:19" ht="15.75">
      <c r="A6" s="44"/>
      <c r="B6" s="44"/>
      <c r="C6" s="4"/>
      <c r="D6" s="4"/>
      <c r="E6" s="4"/>
      <c r="F6" s="4"/>
      <c r="G6" s="4"/>
      <c r="H6" s="4"/>
      <c r="I6" s="4"/>
      <c r="J6" s="4"/>
      <c r="K6" s="44"/>
      <c r="L6" s="44"/>
      <c r="M6" s="44"/>
      <c r="N6" s="3"/>
      <c r="O6" s="3"/>
      <c r="P6" s="3"/>
      <c r="Q6" s="3"/>
      <c r="R6" s="3"/>
      <c r="S6" s="3"/>
    </row>
    <row r="7" spans="1:19" ht="15.75">
      <c r="A7" s="552" t="str">
        <f>DC.3!A7</f>
        <v>SPONSOR:  John Durland</v>
      </c>
      <c r="B7" s="552"/>
      <c r="C7" s="552"/>
      <c r="D7" s="552"/>
      <c r="E7" s="552"/>
      <c r="F7" s="552"/>
      <c r="G7" s="552"/>
      <c r="H7" s="552"/>
      <c r="I7" s="552"/>
      <c r="J7" s="552"/>
      <c r="K7" s="552"/>
      <c r="L7" s="4"/>
      <c r="M7" s="4"/>
      <c r="N7" s="3"/>
      <c r="O7" s="3"/>
      <c r="P7" s="3"/>
      <c r="Q7" s="3"/>
      <c r="R7" s="3"/>
      <c r="S7" s="3"/>
    </row>
    <row r="8" spans="1:19" ht="15">
      <c r="A8" s="3"/>
      <c r="B8" s="3"/>
      <c r="N8" s="3"/>
      <c r="O8" s="3"/>
      <c r="P8" s="3"/>
      <c r="Q8" s="3"/>
      <c r="R8" s="3"/>
      <c r="S8" s="3"/>
    </row>
    <row r="9" spans="1:19" ht="15.75">
      <c r="A9" s="553" t="s">
        <v>174</v>
      </c>
      <c r="B9" s="603"/>
      <c r="C9" s="603"/>
      <c r="D9" s="603"/>
      <c r="E9" s="603"/>
      <c r="F9" s="603"/>
      <c r="G9" s="603"/>
      <c r="H9" s="603"/>
      <c r="I9" s="603"/>
      <c r="J9" s="603"/>
      <c r="K9" s="603"/>
      <c r="L9" s="604"/>
      <c r="M9" s="604"/>
      <c r="N9" s="3"/>
      <c r="O9" s="3"/>
      <c r="P9" s="3"/>
      <c r="Q9" s="3"/>
      <c r="R9" s="3"/>
      <c r="S9" s="3"/>
    </row>
    <row r="10" spans="1:19" ht="139.9" customHeight="1">
      <c r="A10" s="584" t="s">
        <v>114</v>
      </c>
      <c r="B10" s="601"/>
      <c r="C10" s="601"/>
      <c r="D10" s="601"/>
      <c r="E10" s="601"/>
      <c r="F10" s="601"/>
      <c r="G10" s="601"/>
      <c r="H10" s="601"/>
      <c r="I10" s="601"/>
      <c r="J10" s="601"/>
      <c r="K10" s="602"/>
      <c r="L10" s="108"/>
      <c r="M10" s="109"/>
      <c r="N10" s="3"/>
      <c r="O10" s="3"/>
      <c r="P10" s="3"/>
      <c r="Q10" s="3"/>
      <c r="R10" s="3"/>
      <c r="S10" s="3"/>
    </row>
    <row r="11" spans="1:19" ht="16.5" customHeight="1">
      <c r="A11" s="3"/>
      <c r="B11" s="3"/>
      <c r="C11" s="3"/>
      <c r="D11" s="3"/>
      <c r="E11" s="3"/>
      <c r="F11" s="3"/>
      <c r="G11" s="3"/>
      <c r="H11" s="3"/>
      <c r="I11" s="3"/>
      <c r="J11" s="3"/>
      <c r="K11" s="3"/>
      <c r="L11" s="3"/>
      <c r="M11" s="3"/>
      <c r="N11" s="3"/>
      <c r="O11" s="3"/>
      <c r="P11" s="3"/>
      <c r="Q11" s="3"/>
      <c r="R11" s="3"/>
      <c r="S11" s="3"/>
    </row>
    <row r="12" spans="1:19" ht="15.75">
      <c r="A12" s="7" t="s">
        <v>169</v>
      </c>
      <c r="B12" s="7"/>
      <c r="C12" s="18"/>
      <c r="D12" s="18"/>
      <c r="E12" s="559" t="s">
        <v>173</v>
      </c>
      <c r="F12" s="559"/>
      <c r="G12" s="559"/>
      <c r="H12" s="12"/>
      <c r="I12" s="12" t="s">
        <v>200</v>
      </c>
      <c r="J12" s="12"/>
      <c r="K12" s="12" t="s">
        <v>178</v>
      </c>
      <c r="L12" s="26"/>
      <c r="M12" s="26"/>
      <c r="N12" s="18"/>
      <c r="O12" s="18"/>
      <c r="P12" s="3"/>
      <c r="Q12" s="3"/>
      <c r="R12" s="3"/>
      <c r="S12" s="3"/>
    </row>
    <row r="13" spans="1:19" ht="15.75">
      <c r="A13" s="11" t="s">
        <v>170</v>
      </c>
      <c r="B13" s="12"/>
      <c r="C13" s="26" t="s">
        <v>194</v>
      </c>
      <c r="D13" s="12"/>
      <c r="E13" s="19" t="s">
        <v>176</v>
      </c>
      <c r="F13" s="12"/>
      <c r="G13" s="11" t="s">
        <v>177</v>
      </c>
      <c r="H13" s="12"/>
      <c r="I13" s="11" t="s">
        <v>175</v>
      </c>
      <c r="J13" s="12"/>
      <c r="K13" s="11" t="s">
        <v>179</v>
      </c>
      <c r="L13" s="26"/>
      <c r="M13" s="26"/>
      <c r="N13" s="18"/>
      <c r="O13" s="18"/>
      <c r="P13" s="3"/>
      <c r="Q13" s="3"/>
      <c r="R13" s="3"/>
      <c r="S13" s="3"/>
    </row>
    <row r="14" spans="1:19" ht="15">
      <c r="A14" s="8"/>
      <c r="B14" s="8"/>
      <c r="C14" s="25"/>
      <c r="D14" s="3"/>
      <c r="E14" s="3"/>
      <c r="F14" s="3"/>
      <c r="G14" s="3"/>
      <c r="H14" s="3"/>
      <c r="I14" s="3"/>
      <c r="J14" s="3"/>
      <c r="K14" s="3"/>
      <c r="L14" s="66"/>
      <c r="M14" s="66"/>
      <c r="N14" s="18"/>
      <c r="O14" s="18"/>
      <c r="P14" s="3"/>
      <c r="Q14" s="3"/>
      <c r="R14" s="3"/>
      <c r="S14" s="3"/>
    </row>
    <row r="15" spans="1:19" ht="15">
      <c r="A15" s="82"/>
      <c r="B15" s="82"/>
      <c r="C15" s="66"/>
      <c r="D15" s="17"/>
      <c r="E15" s="17"/>
      <c r="F15" s="17"/>
      <c r="G15" s="17"/>
      <c r="H15" s="17"/>
      <c r="I15" s="17"/>
      <c r="J15" s="17"/>
      <c r="K15" s="17"/>
      <c r="L15" s="66"/>
      <c r="M15" s="66"/>
      <c r="N15" s="66"/>
      <c r="O15" s="18"/>
      <c r="P15" s="3"/>
      <c r="Q15" s="3"/>
      <c r="R15" s="3"/>
      <c r="S15" s="3"/>
    </row>
    <row r="16" spans="1:19" ht="15">
      <c r="A16" s="82"/>
      <c r="B16" s="82"/>
      <c r="C16" s="83" t="s">
        <v>571</v>
      </c>
      <c r="D16" s="83"/>
      <c r="E16" s="17"/>
      <c r="F16" s="17"/>
      <c r="G16" s="17"/>
      <c r="H16" s="17"/>
      <c r="I16" s="17"/>
      <c r="J16" s="17"/>
      <c r="K16" s="17"/>
      <c r="L16" s="66"/>
      <c r="M16" s="68"/>
      <c r="N16" s="66"/>
      <c r="O16" s="18"/>
      <c r="P16" s="3"/>
      <c r="Q16" s="3"/>
      <c r="R16" s="3"/>
      <c r="S16" s="3"/>
    </row>
    <row r="17" spans="1:19" ht="15">
      <c r="A17" s="82">
        <v>1</v>
      </c>
      <c r="B17" s="82"/>
      <c r="C17" s="90" t="s">
        <v>284</v>
      </c>
      <c r="D17" s="66"/>
      <c r="E17" s="36">
        <f>'Cost Category'!C25+'Cost Category'!C26</f>
        <v>65.189873699999993</v>
      </c>
      <c r="F17" s="66"/>
      <c r="G17" s="68"/>
      <c r="H17" s="68"/>
      <c r="I17" s="103">
        <v>2</v>
      </c>
      <c r="J17" s="68"/>
      <c r="K17" s="36">
        <f>ROUND(+E17*I17,2)</f>
        <v>130.38</v>
      </c>
      <c r="L17" s="66"/>
      <c r="M17" s="68"/>
      <c r="N17" s="66"/>
      <c r="O17" s="18"/>
      <c r="P17" s="3"/>
      <c r="Q17" s="3"/>
      <c r="R17" s="3"/>
      <c r="S17" s="3"/>
    </row>
    <row r="18" spans="1:19" ht="15">
      <c r="A18" s="82">
        <v>2</v>
      </c>
      <c r="B18" s="82"/>
      <c r="C18" s="84" t="s">
        <v>280</v>
      </c>
      <c r="D18" s="66"/>
      <c r="E18" s="36">
        <f>'Cost Category'!C25+'Cost Category'!C26</f>
        <v>65.189873699999993</v>
      </c>
      <c r="F18" s="66"/>
      <c r="G18" s="68"/>
      <c r="H18" s="68"/>
      <c r="I18" s="103">
        <v>0.5</v>
      </c>
      <c r="J18" s="68"/>
      <c r="K18" s="36">
        <f>ROUND(+E18*I18,2)</f>
        <v>32.590000000000003</v>
      </c>
      <c r="L18" s="66"/>
      <c r="M18" s="68"/>
      <c r="N18" s="66"/>
      <c r="O18" s="18"/>
      <c r="P18" s="3"/>
      <c r="Q18" s="3"/>
      <c r="R18" s="3"/>
      <c r="S18" s="3"/>
    </row>
    <row r="19" spans="1:19" ht="15">
      <c r="A19" s="82">
        <v>3</v>
      </c>
      <c r="B19" s="82"/>
      <c r="C19" s="84" t="s">
        <v>163</v>
      </c>
      <c r="D19" s="66"/>
      <c r="E19" s="36">
        <f>'Cost Category'!C25+'Cost Category'!C26</f>
        <v>65.189873699999993</v>
      </c>
      <c r="F19" s="66"/>
      <c r="G19" s="68"/>
      <c r="H19" s="68"/>
      <c r="I19" s="103">
        <v>0.5</v>
      </c>
      <c r="J19" s="68"/>
      <c r="K19" s="36">
        <f>ROUND(+E19*I19,2)</f>
        <v>32.590000000000003</v>
      </c>
      <c r="L19" s="66"/>
      <c r="M19" s="68"/>
      <c r="N19" s="66"/>
      <c r="O19" s="18"/>
      <c r="P19" s="3"/>
      <c r="Q19" s="3"/>
      <c r="R19" s="3"/>
      <c r="S19" s="3"/>
    </row>
    <row r="20" spans="1:19" ht="15">
      <c r="A20" s="82">
        <v>4</v>
      </c>
      <c r="B20" s="82"/>
      <c r="C20" s="90" t="s">
        <v>277</v>
      </c>
      <c r="D20" s="66"/>
      <c r="E20" s="66"/>
      <c r="F20" s="66"/>
      <c r="G20" s="91"/>
      <c r="H20" s="68"/>
      <c r="I20" s="103"/>
      <c r="J20" s="68"/>
      <c r="K20" s="68"/>
      <c r="L20" s="66"/>
      <c r="M20" s="68"/>
      <c r="N20" s="66"/>
      <c r="O20" s="18"/>
      <c r="P20" s="3"/>
      <c r="Q20" s="3"/>
      <c r="R20" s="3"/>
      <c r="S20" s="3"/>
    </row>
    <row r="21" spans="1:19" ht="15">
      <c r="A21" s="82">
        <v>5</v>
      </c>
      <c r="B21" s="82"/>
      <c r="C21" s="90" t="s">
        <v>285</v>
      </c>
      <c r="D21" s="66"/>
      <c r="E21" s="68"/>
      <c r="F21" s="68"/>
      <c r="G21" s="68">
        <f>'Cost Category'!I78</f>
        <v>54.12</v>
      </c>
      <c r="H21" s="66"/>
      <c r="I21" s="89"/>
      <c r="J21" s="66"/>
      <c r="K21" s="68">
        <f>+G21</f>
        <v>54.12</v>
      </c>
      <c r="L21" s="66"/>
      <c r="M21" s="68"/>
      <c r="N21" s="66"/>
      <c r="O21" s="18"/>
      <c r="P21" s="3"/>
      <c r="Q21" s="3"/>
      <c r="R21" s="3"/>
      <c r="S21" s="3"/>
    </row>
    <row r="22" spans="1:19" ht="15">
      <c r="A22" s="82">
        <v>6</v>
      </c>
      <c r="B22" s="82"/>
      <c r="C22" s="90" t="s">
        <v>287</v>
      </c>
      <c r="D22" s="66"/>
      <c r="E22" s="68"/>
      <c r="F22" s="68"/>
      <c r="G22" s="91">
        <f>+'Cost Category'!$I$79</f>
        <v>107.7</v>
      </c>
      <c r="H22" s="66"/>
      <c r="I22" s="89"/>
      <c r="J22" s="66"/>
      <c r="K22" s="68">
        <f>+G22</f>
        <v>107.7</v>
      </c>
      <c r="L22" s="66"/>
      <c r="M22" s="68"/>
      <c r="N22" s="66"/>
      <c r="O22" s="18"/>
      <c r="P22" s="3"/>
      <c r="Q22" s="3"/>
      <c r="R22" s="3"/>
      <c r="S22" s="3"/>
    </row>
    <row r="23" spans="1:19" ht="15">
      <c r="A23" s="82">
        <v>7</v>
      </c>
      <c r="B23" s="82"/>
      <c r="C23" s="90" t="s">
        <v>164</v>
      </c>
      <c r="D23" s="66"/>
      <c r="E23" s="36">
        <f>'Cost Category'!C37</f>
        <v>5.33</v>
      </c>
      <c r="F23" s="66"/>
      <c r="G23" s="66"/>
      <c r="H23" s="66"/>
      <c r="I23" s="89">
        <v>1.75</v>
      </c>
      <c r="J23" s="66"/>
      <c r="K23" s="36">
        <f>ROUND(+E23*I23,2)</f>
        <v>9.33</v>
      </c>
      <c r="L23" s="66"/>
      <c r="M23" s="68"/>
      <c r="N23" s="66"/>
      <c r="O23" s="18"/>
      <c r="P23" s="3"/>
      <c r="Q23" s="3"/>
      <c r="R23" s="3"/>
      <c r="S23" s="3"/>
    </row>
    <row r="24" spans="1:19" ht="15">
      <c r="A24" s="82"/>
      <c r="B24" s="82"/>
      <c r="C24" s="50"/>
      <c r="D24" s="50"/>
      <c r="E24" s="50"/>
      <c r="F24" s="66"/>
      <c r="G24" s="66"/>
      <c r="H24" s="66"/>
      <c r="I24" s="67"/>
      <c r="J24" s="66"/>
      <c r="K24" s="66"/>
      <c r="L24" s="66"/>
      <c r="M24" s="68"/>
      <c r="N24" s="66"/>
      <c r="O24" s="18"/>
      <c r="P24" s="3"/>
      <c r="Q24" s="3"/>
      <c r="R24" s="3"/>
      <c r="S24" s="3"/>
    </row>
    <row r="25" spans="1:19" ht="15">
      <c r="A25" s="82">
        <v>8</v>
      </c>
      <c r="B25" s="82"/>
      <c r="C25" s="90" t="s">
        <v>171</v>
      </c>
      <c r="D25" s="66"/>
      <c r="E25" s="66"/>
      <c r="F25" s="66"/>
      <c r="G25" s="66"/>
      <c r="H25" s="66"/>
      <c r="I25" s="67"/>
      <c r="J25" s="68"/>
      <c r="K25" s="101">
        <f>SUM(K17:K23)</f>
        <v>366.71</v>
      </c>
      <c r="L25" s="66"/>
      <c r="M25" s="68"/>
      <c r="N25" s="66"/>
      <c r="O25" s="18"/>
      <c r="P25" s="3"/>
      <c r="Q25" s="3"/>
      <c r="R25" s="3"/>
      <c r="S25" s="3"/>
    </row>
    <row r="26" spans="1:19" ht="15">
      <c r="A26" s="82"/>
      <c r="B26" s="82"/>
      <c r="C26" s="66"/>
      <c r="D26" s="66"/>
      <c r="E26" s="66"/>
      <c r="F26" s="66"/>
      <c r="G26" s="66"/>
      <c r="H26" s="66"/>
      <c r="I26" s="67"/>
      <c r="J26" s="68"/>
      <c r="K26" s="91"/>
      <c r="L26" s="66"/>
      <c r="M26" s="68"/>
      <c r="N26" s="66"/>
      <c r="O26" s="18"/>
      <c r="P26" s="3"/>
      <c r="Q26" s="3"/>
      <c r="R26" s="3"/>
      <c r="S26" s="3"/>
    </row>
    <row r="27" spans="1:19" ht="16.5" thickBot="1">
      <c r="A27" s="82">
        <v>9</v>
      </c>
      <c r="B27" s="82"/>
      <c r="C27" s="86" t="s">
        <v>282</v>
      </c>
      <c r="D27" s="17"/>
      <c r="E27" s="17"/>
      <c r="F27" s="17"/>
      <c r="G27" s="17"/>
      <c r="H27" s="17"/>
      <c r="I27" s="17"/>
      <c r="J27" s="17"/>
      <c r="K27" s="87">
        <f>ROUND(K25,0)</f>
        <v>367</v>
      </c>
      <c r="L27" s="66"/>
      <c r="M27" s="68"/>
      <c r="N27" s="66"/>
      <c r="O27" s="18"/>
      <c r="P27" s="3"/>
      <c r="Q27" s="3"/>
      <c r="R27" s="3"/>
      <c r="S27" s="3"/>
    </row>
    <row r="28" spans="1:19" ht="15.75" thickTop="1">
      <c r="A28" s="82"/>
      <c r="B28" s="82"/>
      <c r="C28" s="50"/>
      <c r="D28" s="50"/>
      <c r="E28" s="50"/>
      <c r="F28" s="50"/>
      <c r="G28" s="50"/>
      <c r="H28" s="50"/>
      <c r="I28" s="50"/>
      <c r="J28" s="50"/>
      <c r="K28" s="50"/>
      <c r="L28" s="66"/>
      <c r="M28" s="68"/>
      <c r="N28" s="66"/>
      <c r="O28" s="18"/>
      <c r="P28" s="3"/>
      <c r="Q28" s="3"/>
      <c r="R28" s="3"/>
      <c r="S28" s="3"/>
    </row>
    <row r="29" spans="1:19" ht="15">
      <c r="A29" s="63"/>
      <c r="B29" s="63"/>
      <c r="C29" s="100" t="s">
        <v>572</v>
      </c>
      <c r="D29" s="18"/>
      <c r="E29" s="27"/>
      <c r="F29" s="27"/>
      <c r="G29" s="18"/>
      <c r="H29" s="18"/>
      <c r="I29" s="60"/>
      <c r="J29" s="18"/>
      <c r="K29" s="18"/>
      <c r="L29" s="18"/>
      <c r="M29" s="68"/>
      <c r="N29" s="18"/>
      <c r="O29" s="18"/>
      <c r="P29" s="3"/>
      <c r="Q29" s="3"/>
      <c r="R29" s="3"/>
      <c r="S29" s="3"/>
    </row>
    <row r="30" spans="1:19" ht="15">
      <c r="A30" s="63">
        <v>10</v>
      </c>
      <c r="B30" s="63"/>
      <c r="C30" s="65" t="s">
        <v>279</v>
      </c>
      <c r="D30" s="18"/>
      <c r="E30" s="36">
        <f>'Cost Category'!C25+'Cost Category'!C26</f>
        <v>65.189873699999993</v>
      </c>
      <c r="F30" s="18"/>
      <c r="G30" s="27"/>
      <c r="H30" s="27"/>
      <c r="I30" s="102">
        <v>1.5</v>
      </c>
      <c r="J30" s="27"/>
      <c r="K30" s="36">
        <f>ROUND(+E30*I30,2)</f>
        <v>97.78</v>
      </c>
      <c r="L30" s="18"/>
      <c r="M30" s="68"/>
      <c r="N30" s="18"/>
      <c r="O30" s="18"/>
      <c r="P30" s="3"/>
      <c r="Q30" s="3"/>
      <c r="R30" s="3"/>
      <c r="S30" s="3"/>
    </row>
    <row r="31" spans="1:19" ht="15">
      <c r="A31" s="63">
        <v>11</v>
      </c>
      <c r="B31" s="63"/>
      <c r="C31" s="84" t="s">
        <v>280</v>
      </c>
      <c r="D31" s="18"/>
      <c r="E31" s="36">
        <f>'Cost Category'!C25+'Cost Category'!C26</f>
        <v>65.189873699999993</v>
      </c>
      <c r="F31" s="18"/>
      <c r="G31" s="27"/>
      <c r="H31" s="27"/>
      <c r="I31" s="102">
        <v>0.5</v>
      </c>
      <c r="J31" s="27"/>
      <c r="K31" s="36">
        <f>ROUND(+E31*I31,2)</f>
        <v>32.590000000000003</v>
      </c>
      <c r="L31" s="18"/>
      <c r="M31" s="27"/>
      <c r="N31" s="18"/>
      <c r="O31" s="18"/>
      <c r="P31" s="3"/>
      <c r="Q31" s="3"/>
      <c r="R31" s="3"/>
      <c r="S31" s="3"/>
    </row>
    <row r="32" spans="1:19" ht="15">
      <c r="A32" s="63">
        <v>12</v>
      </c>
      <c r="B32" s="63"/>
      <c r="C32" s="65" t="s">
        <v>277</v>
      </c>
      <c r="D32" s="18"/>
      <c r="E32" s="18"/>
      <c r="F32" s="18"/>
      <c r="G32" s="57"/>
      <c r="H32" s="27"/>
      <c r="I32" s="102"/>
      <c r="J32" s="27"/>
      <c r="K32" s="27">
        <f>+'Cost Category'!$I$53</f>
        <v>105.18</v>
      </c>
      <c r="L32" s="18"/>
      <c r="M32" s="27"/>
      <c r="N32" s="18"/>
      <c r="O32" s="18"/>
      <c r="P32" s="3"/>
      <c r="Q32" s="3"/>
      <c r="R32" s="3"/>
      <c r="S32" s="3"/>
    </row>
    <row r="33" spans="1:19" ht="15">
      <c r="A33" s="63">
        <v>13</v>
      </c>
      <c r="B33" s="63"/>
      <c r="C33" s="65" t="s">
        <v>165</v>
      </c>
      <c r="D33" s="18"/>
      <c r="E33" s="27"/>
      <c r="F33" s="27"/>
      <c r="G33" s="27">
        <f>+'Cost Category'!$I$76</f>
        <v>196</v>
      </c>
      <c r="H33" s="18"/>
      <c r="I33" s="64"/>
      <c r="J33" s="18"/>
      <c r="K33" s="27">
        <f>+'Cost Category'!$I$76</f>
        <v>196</v>
      </c>
      <c r="L33" s="18"/>
      <c r="M33" s="27"/>
      <c r="N33" s="18"/>
      <c r="O33" s="18"/>
      <c r="P33" s="3"/>
      <c r="Q33" s="3"/>
      <c r="R33" s="3"/>
      <c r="S33" s="3"/>
    </row>
    <row r="34" spans="1:19" ht="15">
      <c r="A34" s="63">
        <v>14</v>
      </c>
      <c r="B34" s="63"/>
      <c r="C34" s="65" t="s">
        <v>278</v>
      </c>
      <c r="D34" s="18"/>
      <c r="E34" s="27"/>
      <c r="F34" s="27"/>
      <c r="G34" s="18"/>
      <c r="H34" s="18"/>
      <c r="I34" s="64"/>
      <c r="J34" s="18"/>
      <c r="K34" s="27"/>
      <c r="L34" s="18"/>
      <c r="M34" s="27"/>
      <c r="N34" s="18"/>
      <c r="O34" s="18"/>
      <c r="P34" s="3"/>
      <c r="Q34" s="3"/>
      <c r="R34" s="3"/>
      <c r="S34" s="3"/>
    </row>
    <row r="35" spans="1:19" ht="15">
      <c r="A35" s="63">
        <v>15</v>
      </c>
      <c r="B35" s="63"/>
      <c r="C35" s="65" t="s">
        <v>164</v>
      </c>
      <c r="D35" s="18"/>
      <c r="E35" s="36">
        <f>'Cost Category'!C37</f>
        <v>5.33</v>
      </c>
      <c r="F35" s="18"/>
      <c r="G35" s="18"/>
      <c r="H35" s="66"/>
      <c r="I35" s="89">
        <v>1.5</v>
      </c>
      <c r="J35" s="66"/>
      <c r="K35" s="36">
        <f>ROUND(+E35*I35,2)</f>
        <v>8</v>
      </c>
      <c r="L35" s="18"/>
      <c r="M35" s="27"/>
      <c r="N35" s="18"/>
      <c r="O35" s="18"/>
      <c r="P35" s="3"/>
      <c r="Q35" s="3"/>
      <c r="R35" s="3"/>
      <c r="S35" s="3"/>
    </row>
    <row r="36" spans="1:19" ht="16.5" customHeight="1">
      <c r="A36" s="63"/>
      <c r="B36" s="63"/>
      <c r="F36" s="18"/>
      <c r="G36" s="18"/>
      <c r="H36" s="66"/>
      <c r="I36" s="67"/>
      <c r="J36" s="66"/>
      <c r="K36" s="66"/>
      <c r="L36" s="18"/>
      <c r="M36" s="27"/>
      <c r="N36" s="18"/>
      <c r="O36" s="18"/>
      <c r="P36" s="3"/>
      <c r="Q36" s="3"/>
      <c r="R36" s="3"/>
      <c r="S36" s="3"/>
    </row>
    <row r="37" spans="1:19" ht="15">
      <c r="A37" s="63">
        <v>16</v>
      </c>
      <c r="B37" s="63"/>
      <c r="C37" s="90" t="s">
        <v>171</v>
      </c>
      <c r="D37" s="18"/>
      <c r="E37" s="18"/>
      <c r="F37" s="18"/>
      <c r="G37" s="18"/>
      <c r="H37" s="66"/>
      <c r="I37" s="67"/>
      <c r="J37" s="68"/>
      <c r="K37" s="101">
        <f>SUM(K30:K35)</f>
        <v>439.55</v>
      </c>
      <c r="L37" s="18"/>
      <c r="M37" s="27"/>
      <c r="N37" s="18"/>
      <c r="O37" s="18"/>
      <c r="P37" s="3"/>
      <c r="Q37" s="3"/>
      <c r="R37" s="3"/>
      <c r="S37" s="3"/>
    </row>
    <row r="38" spans="1:19" ht="15">
      <c r="A38" s="63"/>
      <c r="B38" s="63"/>
      <c r="C38" s="18"/>
      <c r="D38" s="18"/>
      <c r="E38" s="18"/>
      <c r="F38" s="18"/>
      <c r="G38" s="18"/>
      <c r="H38" s="66"/>
      <c r="I38" s="67"/>
      <c r="J38" s="68"/>
      <c r="K38" s="91"/>
      <c r="L38" s="18"/>
      <c r="M38" s="27"/>
      <c r="N38" s="18"/>
      <c r="O38" s="18"/>
      <c r="P38" s="3"/>
      <c r="Q38" s="3"/>
      <c r="R38" s="3"/>
      <c r="S38" s="3"/>
    </row>
    <row r="39" spans="1:19" ht="16.5" thickBot="1">
      <c r="A39" s="82">
        <v>17</v>
      </c>
      <c r="B39" s="82"/>
      <c r="C39" s="86" t="s">
        <v>282</v>
      </c>
      <c r="D39" s="17"/>
      <c r="E39" s="17"/>
      <c r="F39" s="17"/>
      <c r="G39" s="17"/>
      <c r="H39" s="17"/>
      <c r="I39" s="17"/>
      <c r="J39" s="17"/>
      <c r="K39" s="87">
        <f>ROUND(K37,0)</f>
        <v>440</v>
      </c>
      <c r="L39" s="18"/>
      <c r="M39" s="27"/>
      <c r="N39" s="18"/>
      <c r="O39" s="18"/>
      <c r="P39" s="3"/>
      <c r="Q39" s="3"/>
      <c r="R39" s="3"/>
      <c r="S39" s="3"/>
    </row>
    <row r="40" spans="1:19" ht="15.75" thickTop="1">
      <c r="A40" s="63"/>
      <c r="B40" s="63"/>
      <c r="C40" s="18"/>
      <c r="D40" s="18"/>
      <c r="E40" s="18"/>
      <c r="F40" s="18"/>
      <c r="G40" s="18"/>
      <c r="H40" s="18"/>
      <c r="I40" s="60"/>
      <c r="J40" s="18"/>
      <c r="K40" s="18"/>
      <c r="L40" s="18"/>
      <c r="M40" s="27"/>
      <c r="N40" s="18"/>
      <c r="O40" s="18"/>
      <c r="P40" s="3"/>
      <c r="Q40" s="3"/>
      <c r="R40" s="3"/>
      <c r="S40" s="3"/>
    </row>
    <row r="41" spans="1:19" ht="15">
      <c r="A41" s="63"/>
      <c r="B41" s="63"/>
      <c r="C41" s="100" t="s">
        <v>573</v>
      </c>
      <c r="D41" s="18"/>
      <c r="E41" s="27"/>
      <c r="F41" s="27"/>
      <c r="G41" s="18"/>
      <c r="H41" s="18"/>
      <c r="I41" s="60"/>
      <c r="J41" s="18"/>
      <c r="K41" s="18"/>
      <c r="L41" s="18"/>
      <c r="M41" s="27"/>
      <c r="N41" s="18"/>
      <c r="O41" s="18"/>
      <c r="P41" s="3"/>
      <c r="Q41" s="3"/>
      <c r="R41" s="3"/>
      <c r="S41" s="3"/>
    </row>
    <row r="42" spans="1:19" ht="15.75">
      <c r="A42" s="63">
        <v>18</v>
      </c>
      <c r="B42" s="63"/>
      <c r="C42" s="65" t="s">
        <v>279</v>
      </c>
      <c r="D42" s="18"/>
      <c r="E42" s="36">
        <f>'Cost Category'!C25+'Cost Category'!C26</f>
        <v>65.189873699999993</v>
      </c>
      <c r="F42" s="18"/>
      <c r="G42" s="27"/>
      <c r="H42" s="27"/>
      <c r="I42" s="102">
        <f>1.25+0.5</f>
        <v>1.75</v>
      </c>
      <c r="J42" s="27"/>
      <c r="K42" s="36">
        <f>ROUND(+E42*I42,2)</f>
        <v>114.08</v>
      </c>
      <c r="L42" s="18"/>
      <c r="M42" s="62"/>
      <c r="N42" s="18"/>
      <c r="O42" s="18"/>
      <c r="P42" s="3"/>
      <c r="Q42" s="3"/>
      <c r="R42" s="3"/>
      <c r="S42" s="3"/>
    </row>
    <row r="43" spans="1:19" ht="15">
      <c r="A43" s="63">
        <v>19</v>
      </c>
      <c r="B43" s="63"/>
      <c r="C43" s="84" t="s">
        <v>280</v>
      </c>
      <c r="D43" s="18"/>
      <c r="E43" s="36">
        <f>'Cost Category'!C25+'Cost Category'!C26</f>
        <v>65.189873699999993</v>
      </c>
      <c r="F43" s="18"/>
      <c r="G43" s="27"/>
      <c r="H43" s="27"/>
      <c r="I43" s="102">
        <v>0.5</v>
      </c>
      <c r="J43" s="27"/>
      <c r="K43" s="36">
        <f>ROUND(+E43*I43,2)</f>
        <v>32.590000000000003</v>
      </c>
      <c r="L43" s="18"/>
      <c r="M43" s="27"/>
      <c r="N43" s="18"/>
      <c r="O43" s="55"/>
    </row>
    <row r="44" spans="1:19" ht="15">
      <c r="A44" s="63">
        <v>20</v>
      </c>
      <c r="B44" s="63"/>
      <c r="C44" s="65" t="s">
        <v>277</v>
      </c>
      <c r="D44" s="18"/>
      <c r="E44" s="18"/>
      <c r="F44" s="18"/>
      <c r="G44" s="57"/>
      <c r="H44" s="27"/>
      <c r="I44" s="102"/>
      <c r="J44" s="27"/>
      <c r="K44" s="27">
        <f>+'Cost Category'!$I$63</f>
        <v>111.32</v>
      </c>
      <c r="L44" s="18"/>
      <c r="M44" s="18"/>
      <c r="N44" s="18"/>
      <c r="O44" s="55"/>
    </row>
    <row r="45" spans="1:19" ht="15">
      <c r="A45" s="63">
        <v>21</v>
      </c>
      <c r="B45" s="63"/>
      <c r="C45" s="65" t="s">
        <v>166</v>
      </c>
      <c r="D45" s="18"/>
      <c r="E45" s="27"/>
      <c r="F45" s="27"/>
      <c r="G45" s="27">
        <f>+'Cost Category'!$I$76</f>
        <v>196</v>
      </c>
      <c r="H45" s="18"/>
      <c r="I45" s="64"/>
      <c r="J45" s="18"/>
      <c r="K45" s="27">
        <f>+G45*2</f>
        <v>392</v>
      </c>
      <c r="L45" s="18"/>
      <c r="M45" s="18"/>
      <c r="N45" s="18"/>
      <c r="O45" s="55"/>
    </row>
    <row r="46" spans="1:19" ht="15">
      <c r="A46" s="63">
        <v>22</v>
      </c>
      <c r="B46" s="63"/>
      <c r="C46" s="65" t="s">
        <v>278</v>
      </c>
      <c r="D46" s="18"/>
      <c r="E46" s="27"/>
      <c r="F46" s="27"/>
      <c r="G46" s="18"/>
      <c r="H46" s="18"/>
      <c r="I46" s="64"/>
      <c r="J46" s="18"/>
      <c r="K46" s="27"/>
      <c r="L46" s="18"/>
      <c r="M46" s="18"/>
      <c r="N46" s="18"/>
      <c r="O46" s="55"/>
    </row>
    <row r="47" spans="1:19" ht="15">
      <c r="A47" s="63">
        <v>23</v>
      </c>
      <c r="B47" s="63"/>
      <c r="C47" s="65" t="s">
        <v>164</v>
      </c>
      <c r="D47" s="18"/>
      <c r="E47" s="36">
        <f>+'Cost Category'!$C$37</f>
        <v>5.33</v>
      </c>
      <c r="F47" s="18"/>
      <c r="G47" s="18"/>
      <c r="H47" s="66"/>
      <c r="I47" s="89">
        <v>1.75</v>
      </c>
      <c r="J47" s="66"/>
      <c r="K47" s="36">
        <f>ROUND(+E47*I47,2)</f>
        <v>9.33</v>
      </c>
      <c r="L47" s="18"/>
      <c r="M47" s="18"/>
      <c r="N47" s="18"/>
      <c r="O47" s="55"/>
    </row>
    <row r="48" spans="1:19" ht="15">
      <c r="A48" s="63"/>
      <c r="B48" s="63"/>
      <c r="F48" s="18"/>
      <c r="G48" s="18"/>
      <c r="H48" s="66"/>
      <c r="I48" s="67"/>
      <c r="J48" s="66"/>
      <c r="K48" s="66"/>
      <c r="L48" s="18"/>
      <c r="M48" s="18"/>
      <c r="N48" s="18"/>
      <c r="O48" s="55"/>
    </row>
    <row r="49" spans="1:15" ht="15">
      <c r="A49" s="63">
        <v>24</v>
      </c>
      <c r="B49" s="63"/>
      <c r="C49" s="90" t="s">
        <v>171</v>
      </c>
      <c r="D49" s="18"/>
      <c r="E49" s="18"/>
      <c r="F49" s="18"/>
      <c r="G49" s="18"/>
      <c r="H49" s="66"/>
      <c r="I49" s="67"/>
      <c r="J49" s="68"/>
      <c r="K49" s="101">
        <f>SUM(K42:K47)</f>
        <v>659.32</v>
      </c>
      <c r="L49" s="55"/>
      <c r="M49" s="55"/>
      <c r="N49" s="55"/>
      <c r="O49" s="55"/>
    </row>
    <row r="50" spans="1:15" ht="15">
      <c r="A50" s="63"/>
      <c r="B50" s="63"/>
      <c r="C50" s="18"/>
      <c r="D50" s="18"/>
      <c r="E50" s="18"/>
      <c r="F50" s="18"/>
      <c r="G50" s="18"/>
      <c r="H50" s="66"/>
      <c r="I50" s="67"/>
      <c r="J50" s="68"/>
      <c r="K50" s="91"/>
      <c r="L50" s="55"/>
      <c r="M50" s="55"/>
      <c r="N50" s="55"/>
      <c r="O50" s="55"/>
    </row>
    <row r="51" spans="1:15" ht="16.5" thickBot="1">
      <c r="A51" s="82">
        <v>25</v>
      </c>
      <c r="B51" s="82"/>
      <c r="C51" s="86" t="s">
        <v>283</v>
      </c>
      <c r="D51" s="17"/>
      <c r="E51" s="17"/>
      <c r="F51" s="17"/>
      <c r="G51" s="17"/>
      <c r="H51" s="17"/>
      <c r="I51" s="17"/>
      <c r="J51" s="17"/>
      <c r="K51" s="87">
        <f>ROUND(K49,0)</f>
        <v>659</v>
      </c>
      <c r="L51" s="55"/>
      <c r="M51" s="55"/>
      <c r="N51" s="55"/>
      <c r="O51" s="55"/>
    </row>
    <row r="52" spans="1:15" ht="13.5" thickTop="1">
      <c r="A52" s="55"/>
      <c r="B52" s="55"/>
      <c r="C52" s="55"/>
      <c r="D52" s="55"/>
      <c r="E52" s="55"/>
      <c r="F52" s="55"/>
      <c r="G52" s="55"/>
      <c r="H52" s="55"/>
      <c r="I52" s="55"/>
      <c r="J52" s="55"/>
      <c r="K52" s="55"/>
      <c r="L52" s="55"/>
      <c r="M52" s="55"/>
      <c r="N52" s="55"/>
      <c r="O52" s="55"/>
    </row>
    <row r="53" spans="1:15" ht="15">
      <c r="A53" s="63"/>
      <c r="B53" s="63"/>
      <c r="C53" s="100" t="s">
        <v>574</v>
      </c>
      <c r="D53" s="18"/>
      <c r="E53" s="27"/>
      <c r="F53" s="27"/>
      <c r="G53" s="18"/>
      <c r="H53" s="18"/>
      <c r="I53" s="60"/>
      <c r="J53" s="18"/>
      <c r="K53" s="18"/>
      <c r="L53" s="55"/>
      <c r="M53" s="55"/>
      <c r="N53" s="55"/>
      <c r="O53" s="55"/>
    </row>
    <row r="54" spans="1:15" ht="15">
      <c r="A54" s="63">
        <v>26</v>
      </c>
      <c r="B54" s="63"/>
      <c r="C54" s="65" t="s">
        <v>279</v>
      </c>
      <c r="D54" s="18"/>
      <c r="E54" s="36">
        <f>'Cost Category'!C25+'Cost Category'!C26</f>
        <v>65.189873699999993</v>
      </c>
      <c r="F54" s="18"/>
      <c r="G54" s="27"/>
      <c r="H54" s="27"/>
      <c r="I54" s="102">
        <f>1.5+0.5</f>
        <v>2</v>
      </c>
      <c r="J54" s="27"/>
      <c r="K54" s="36">
        <f>ROUND(+E54*I54,2)</f>
        <v>130.38</v>
      </c>
      <c r="L54" s="55"/>
      <c r="M54" s="55"/>
      <c r="N54" s="55"/>
      <c r="O54" s="55"/>
    </row>
    <row r="55" spans="1:15" ht="15">
      <c r="A55" s="63">
        <v>27</v>
      </c>
      <c r="B55" s="63"/>
      <c r="C55" s="84" t="s">
        <v>280</v>
      </c>
      <c r="D55" s="18"/>
      <c r="E55" s="36">
        <f>'Cost Category'!C25+'Cost Category'!C26</f>
        <v>65.189873699999993</v>
      </c>
      <c r="F55" s="18"/>
      <c r="G55" s="27"/>
      <c r="H55" s="27"/>
      <c r="I55" s="102">
        <v>0.5</v>
      </c>
      <c r="J55" s="27"/>
      <c r="K55" s="36">
        <f>ROUND(+E55*I55,2)</f>
        <v>32.590000000000003</v>
      </c>
      <c r="L55" s="55"/>
      <c r="M55" s="55"/>
      <c r="N55" s="55"/>
      <c r="O55" s="55"/>
    </row>
    <row r="56" spans="1:15" ht="15">
      <c r="A56" s="63">
        <v>28</v>
      </c>
      <c r="B56" s="63"/>
      <c r="C56" s="65" t="s">
        <v>277</v>
      </c>
      <c r="D56" s="18"/>
      <c r="E56" s="18"/>
      <c r="F56" s="18"/>
      <c r="G56" s="57"/>
      <c r="H56" s="27"/>
      <c r="I56" s="102"/>
      <c r="J56" s="27"/>
      <c r="K56" s="27">
        <f>+'Cost Category'!$I$73</f>
        <v>114.94</v>
      </c>
      <c r="L56" s="55"/>
      <c r="M56" s="55"/>
      <c r="N56" s="55"/>
      <c r="O56" s="55"/>
    </row>
    <row r="57" spans="1:15" ht="15">
      <c r="A57" s="63">
        <v>29</v>
      </c>
      <c r="B57" s="63"/>
      <c r="C57" s="65" t="s">
        <v>166</v>
      </c>
      <c r="D57" s="18"/>
      <c r="E57" s="27"/>
      <c r="F57" s="27"/>
      <c r="G57" s="27">
        <f>+'Cost Category'!$I$76</f>
        <v>196</v>
      </c>
      <c r="H57" s="18"/>
      <c r="I57" s="64"/>
      <c r="J57" s="18"/>
      <c r="K57" s="68">
        <f>+G57*2</f>
        <v>392</v>
      </c>
      <c r="L57" s="55"/>
      <c r="M57" s="55"/>
      <c r="N57" s="55"/>
      <c r="O57" s="55"/>
    </row>
    <row r="58" spans="1:15" ht="15">
      <c r="A58" s="63">
        <v>30</v>
      </c>
      <c r="B58" s="63"/>
      <c r="C58" s="65" t="s">
        <v>278</v>
      </c>
      <c r="D58" s="18"/>
      <c r="E58" s="27"/>
      <c r="F58" s="27"/>
      <c r="G58" s="57">
        <f>+'Cost Category'!$I$77</f>
        <v>133.5</v>
      </c>
      <c r="H58" s="18"/>
      <c r="I58" s="64"/>
      <c r="J58" s="18"/>
      <c r="K58" s="27">
        <f>+G58</f>
        <v>133.5</v>
      </c>
      <c r="L58" s="55"/>
      <c r="M58" s="55"/>
      <c r="N58" s="55"/>
      <c r="O58" s="55"/>
    </row>
    <row r="59" spans="1:15" ht="15">
      <c r="A59" s="63">
        <v>31</v>
      </c>
      <c r="B59" s="63"/>
      <c r="C59" s="65" t="s">
        <v>164</v>
      </c>
      <c r="D59" s="18"/>
      <c r="E59" s="36">
        <f>+'Cost Category'!$C$37</f>
        <v>5.33</v>
      </c>
      <c r="F59" s="18"/>
      <c r="G59" s="18"/>
      <c r="H59" s="66"/>
      <c r="I59" s="89">
        <v>2</v>
      </c>
      <c r="J59" s="66"/>
      <c r="K59" s="36">
        <f>ROUND(+E59*I59,2)</f>
        <v>10.66</v>
      </c>
      <c r="L59" s="55"/>
      <c r="M59" s="55"/>
      <c r="N59" s="55"/>
      <c r="O59" s="55"/>
    </row>
    <row r="60" spans="1:15" ht="15">
      <c r="A60" s="63"/>
      <c r="B60" s="63"/>
      <c r="F60" s="18"/>
      <c r="G60" s="18"/>
      <c r="H60" s="66"/>
      <c r="I60" s="67"/>
      <c r="J60" s="66"/>
      <c r="K60" s="66"/>
      <c r="L60" s="55"/>
      <c r="M60" s="55"/>
      <c r="N60" s="55"/>
      <c r="O60" s="55"/>
    </row>
    <row r="61" spans="1:15" ht="15">
      <c r="A61" s="63">
        <v>32</v>
      </c>
      <c r="B61" s="63"/>
      <c r="C61" s="90" t="s">
        <v>171</v>
      </c>
      <c r="D61" s="18"/>
      <c r="E61" s="18"/>
      <c r="F61" s="18"/>
      <c r="G61" s="18"/>
      <c r="H61" s="66"/>
      <c r="I61" s="67"/>
      <c r="J61" s="68"/>
      <c r="K61" s="101">
        <f>SUM(K54:K59)</f>
        <v>814.06999999999994</v>
      </c>
      <c r="L61" s="55"/>
      <c r="M61" s="55"/>
      <c r="N61" s="55"/>
      <c r="O61" s="55"/>
    </row>
    <row r="62" spans="1:15" ht="15">
      <c r="A62" s="63"/>
      <c r="B62" s="63"/>
      <c r="C62" s="18"/>
      <c r="D62" s="18"/>
      <c r="E62" s="18"/>
      <c r="F62" s="18"/>
      <c r="G62" s="18"/>
      <c r="H62" s="66"/>
      <c r="I62" s="67"/>
      <c r="J62" s="68"/>
      <c r="K62" s="91"/>
      <c r="L62" s="55"/>
      <c r="M62" s="55"/>
      <c r="N62" s="55"/>
      <c r="O62" s="55"/>
    </row>
    <row r="63" spans="1:15" ht="16.5" thickBot="1">
      <c r="A63" s="82">
        <v>33</v>
      </c>
      <c r="B63" s="82"/>
      <c r="C63" s="86" t="s">
        <v>145</v>
      </c>
      <c r="D63" s="17"/>
      <c r="E63" s="17"/>
      <c r="F63" s="17"/>
      <c r="G63" s="17"/>
      <c r="H63" s="17"/>
      <c r="I63" s="17"/>
      <c r="J63" s="17"/>
      <c r="K63" s="87">
        <f>ROUND(K61,0)</f>
        <v>814</v>
      </c>
      <c r="L63" s="55"/>
      <c r="M63" s="55"/>
      <c r="N63" s="55"/>
      <c r="O63" s="55"/>
    </row>
    <row r="64" spans="1:15" ht="13.5" thickTop="1">
      <c r="A64" s="55"/>
      <c r="B64" s="55"/>
      <c r="C64" s="55"/>
      <c r="D64" s="55"/>
      <c r="E64" s="55"/>
      <c r="F64" s="55"/>
      <c r="G64" s="55"/>
      <c r="H64" s="55"/>
      <c r="I64" s="55"/>
      <c r="J64" s="55"/>
      <c r="K64" s="55"/>
      <c r="L64" s="55"/>
      <c r="M64" s="55"/>
      <c r="N64" s="55"/>
      <c r="O64" s="55"/>
    </row>
    <row r="65" spans="1:15">
      <c r="A65" s="55"/>
      <c r="B65" s="55"/>
      <c r="C65" s="55"/>
      <c r="D65" s="55"/>
      <c r="E65" s="55"/>
      <c r="F65" s="55"/>
      <c r="G65" s="55"/>
      <c r="H65" s="55"/>
      <c r="I65" s="55"/>
      <c r="J65" s="55"/>
      <c r="K65" s="55"/>
      <c r="L65" s="55"/>
      <c r="M65" s="55"/>
      <c r="N65" s="55"/>
      <c r="O65" s="55"/>
    </row>
    <row r="66" spans="1:15">
      <c r="A66" s="55"/>
      <c r="B66" s="55"/>
      <c r="C66" s="55"/>
      <c r="D66" s="55"/>
      <c r="E66" s="55"/>
      <c r="F66" s="55"/>
      <c r="G66" s="55"/>
      <c r="H66" s="55"/>
      <c r="I66" s="55"/>
      <c r="J66" s="55"/>
      <c r="K66" s="55"/>
      <c r="L66" s="55"/>
      <c r="M66" s="55"/>
      <c r="N66" s="55"/>
      <c r="O66" s="55"/>
    </row>
    <row r="67" spans="1:15">
      <c r="A67" s="55"/>
      <c r="B67" s="55"/>
      <c r="C67" s="55"/>
      <c r="D67" s="55"/>
      <c r="E67" s="55"/>
      <c r="F67" s="55"/>
      <c r="G67" s="55"/>
      <c r="H67" s="55"/>
      <c r="I67" s="55"/>
      <c r="J67" s="55"/>
      <c r="K67" s="55"/>
      <c r="L67" s="55"/>
      <c r="M67" s="55"/>
      <c r="N67" s="55"/>
      <c r="O67" s="55"/>
    </row>
    <row r="68" spans="1:15">
      <c r="A68" s="55"/>
      <c r="B68" s="55"/>
      <c r="C68" s="55"/>
      <c r="D68" s="55"/>
      <c r="E68" s="55"/>
      <c r="F68" s="55"/>
      <c r="G68" s="55"/>
      <c r="H68" s="55"/>
      <c r="I68" s="55"/>
      <c r="J68" s="55"/>
      <c r="K68" s="55"/>
      <c r="L68" s="55"/>
      <c r="M68" s="55"/>
      <c r="N68" s="55"/>
      <c r="O68" s="55"/>
    </row>
    <row r="69" spans="1:15">
      <c r="A69" s="55"/>
      <c r="B69" s="55"/>
      <c r="C69" s="55"/>
      <c r="D69" s="55"/>
      <c r="E69" s="55"/>
      <c r="F69" s="55"/>
      <c r="G69" s="55"/>
      <c r="H69" s="55"/>
      <c r="I69" s="55"/>
      <c r="J69" s="55"/>
      <c r="K69" s="55"/>
      <c r="L69" s="55"/>
      <c r="M69" s="55"/>
      <c r="N69" s="55"/>
      <c r="O69" s="55"/>
    </row>
    <row r="70" spans="1:15">
      <c r="A70" s="55"/>
      <c r="B70" s="55"/>
      <c r="C70" s="55"/>
      <c r="D70" s="55"/>
      <c r="E70" s="55"/>
      <c r="F70" s="55"/>
      <c r="G70" s="55"/>
      <c r="H70" s="55"/>
      <c r="I70" s="55"/>
      <c r="J70" s="55"/>
      <c r="K70" s="55"/>
      <c r="L70" s="55"/>
      <c r="M70" s="55"/>
      <c r="N70" s="55"/>
      <c r="O70" s="55"/>
    </row>
    <row r="71" spans="1:15">
      <c r="A71" s="55"/>
      <c r="B71" s="55"/>
      <c r="C71" s="55"/>
      <c r="D71" s="55"/>
      <c r="E71" s="55"/>
      <c r="F71" s="55"/>
      <c r="G71" s="55"/>
      <c r="H71" s="55"/>
      <c r="I71" s="55"/>
      <c r="J71" s="55"/>
      <c r="K71" s="55"/>
      <c r="L71" s="55"/>
      <c r="M71" s="55"/>
      <c r="N71" s="55"/>
      <c r="O71" s="55"/>
    </row>
    <row r="72" spans="1:15">
      <c r="A72" s="55"/>
      <c r="B72" s="55"/>
      <c r="C72" s="55"/>
      <c r="D72" s="55"/>
      <c r="E72" s="55"/>
      <c r="F72" s="55"/>
      <c r="G72" s="55"/>
      <c r="H72" s="55"/>
      <c r="I72" s="55"/>
      <c r="J72" s="55"/>
      <c r="K72" s="55"/>
      <c r="L72" s="55"/>
      <c r="M72" s="55"/>
      <c r="N72" s="55"/>
      <c r="O72" s="55"/>
    </row>
    <row r="73" spans="1:15">
      <c r="A73" s="55"/>
      <c r="B73" s="55"/>
      <c r="C73" s="55"/>
      <c r="D73" s="55"/>
      <c r="E73" s="55"/>
      <c r="F73" s="55"/>
      <c r="G73" s="55"/>
      <c r="H73" s="55"/>
      <c r="I73" s="55"/>
      <c r="J73" s="55"/>
      <c r="K73" s="55"/>
      <c r="L73" s="55"/>
      <c r="M73" s="55"/>
      <c r="N73" s="55"/>
      <c r="O73" s="55"/>
    </row>
    <row r="74" spans="1:15">
      <c r="A74" s="55"/>
      <c r="B74" s="55"/>
      <c r="C74" s="55"/>
      <c r="D74" s="55"/>
      <c r="E74" s="55"/>
      <c r="F74" s="55"/>
      <c r="G74" s="55"/>
      <c r="H74" s="55"/>
      <c r="I74" s="55"/>
      <c r="J74" s="55"/>
      <c r="K74" s="55"/>
      <c r="L74" s="55"/>
      <c r="M74" s="55"/>
      <c r="N74" s="55"/>
      <c r="O74" s="55"/>
    </row>
    <row r="75" spans="1:15">
      <c r="A75" s="55"/>
      <c r="B75" s="55"/>
      <c r="C75" s="55"/>
      <c r="D75" s="55"/>
      <c r="E75" s="55"/>
      <c r="F75" s="55"/>
      <c r="G75" s="55"/>
      <c r="H75" s="55"/>
      <c r="I75" s="55"/>
      <c r="J75" s="55"/>
      <c r="K75" s="55"/>
      <c r="L75" s="55"/>
      <c r="M75" s="55"/>
      <c r="N75" s="55"/>
      <c r="O75" s="55"/>
    </row>
    <row r="76" spans="1:15">
      <c r="A76" s="55"/>
      <c r="B76" s="55"/>
      <c r="C76" s="55"/>
      <c r="D76" s="55"/>
      <c r="E76" s="55"/>
      <c r="F76" s="55"/>
      <c r="G76" s="55"/>
      <c r="H76" s="55"/>
      <c r="I76" s="55"/>
      <c r="J76" s="55"/>
      <c r="K76" s="55"/>
      <c r="L76" s="55"/>
      <c r="M76" s="55"/>
      <c r="N76" s="55"/>
      <c r="O76" s="55"/>
    </row>
    <row r="77" spans="1:15">
      <c r="A77" s="55"/>
      <c r="B77" s="55"/>
      <c r="C77" s="55"/>
      <c r="D77" s="55"/>
      <c r="E77" s="55"/>
      <c r="F77" s="55"/>
      <c r="G77" s="55"/>
      <c r="H77" s="55"/>
      <c r="I77" s="55"/>
      <c r="J77" s="55"/>
      <c r="K77" s="55"/>
      <c r="L77" s="55"/>
      <c r="M77" s="55"/>
      <c r="N77" s="55"/>
      <c r="O77" s="55"/>
    </row>
    <row r="78" spans="1:15">
      <c r="A78" s="55"/>
      <c r="B78" s="55"/>
      <c r="C78" s="55"/>
      <c r="D78" s="55"/>
      <c r="E78" s="55"/>
      <c r="F78" s="55"/>
      <c r="G78" s="55"/>
      <c r="H78" s="55"/>
      <c r="I78" s="55"/>
      <c r="J78" s="55"/>
      <c r="K78" s="55"/>
      <c r="L78" s="55"/>
      <c r="M78" s="55"/>
      <c r="N78" s="55"/>
      <c r="O78" s="55"/>
    </row>
    <row r="79" spans="1:15">
      <c r="A79" s="55"/>
      <c r="B79" s="55"/>
      <c r="C79" s="55"/>
      <c r="D79" s="55"/>
      <c r="E79" s="55"/>
      <c r="F79" s="55"/>
      <c r="G79" s="55"/>
      <c r="H79" s="55"/>
      <c r="I79" s="55"/>
      <c r="J79" s="55"/>
      <c r="K79" s="55"/>
      <c r="L79" s="55"/>
      <c r="M79" s="55"/>
      <c r="N79" s="55"/>
      <c r="O79" s="55"/>
    </row>
    <row r="80" spans="1:15">
      <c r="A80" s="55"/>
      <c r="B80" s="55"/>
      <c r="C80" s="55"/>
      <c r="D80" s="55"/>
      <c r="E80" s="55"/>
      <c r="F80" s="55"/>
      <c r="G80" s="55"/>
      <c r="H80" s="55"/>
      <c r="I80" s="55"/>
      <c r="J80" s="55"/>
      <c r="K80" s="55"/>
      <c r="L80" s="55"/>
      <c r="M80" s="55"/>
      <c r="N80" s="55"/>
      <c r="O80" s="55"/>
    </row>
    <row r="81" spans="1:15">
      <c r="A81" s="55"/>
      <c r="B81" s="55"/>
      <c r="C81" s="55"/>
      <c r="D81" s="55"/>
      <c r="E81" s="55"/>
      <c r="F81" s="55"/>
      <c r="G81" s="55"/>
      <c r="H81" s="55"/>
      <c r="I81" s="55"/>
      <c r="J81" s="55"/>
      <c r="K81" s="55"/>
      <c r="L81" s="55"/>
      <c r="M81" s="55"/>
      <c r="N81" s="55"/>
      <c r="O81" s="55"/>
    </row>
    <row r="82" spans="1:15">
      <c r="A82" s="55"/>
      <c r="B82" s="55"/>
      <c r="C82" s="55"/>
      <c r="D82" s="55"/>
      <c r="E82" s="55"/>
      <c r="F82" s="55"/>
      <c r="G82" s="55"/>
      <c r="H82" s="55"/>
      <c r="I82" s="55"/>
      <c r="J82" s="55"/>
      <c r="K82" s="55"/>
      <c r="L82" s="55"/>
      <c r="M82" s="55"/>
      <c r="N82" s="55"/>
      <c r="O82" s="55"/>
    </row>
    <row r="83" spans="1:15">
      <c r="A83" s="55"/>
      <c r="B83" s="55"/>
      <c r="C83" s="55"/>
      <c r="D83" s="55"/>
      <c r="E83" s="55"/>
      <c r="F83" s="55"/>
      <c r="G83" s="55"/>
      <c r="H83" s="55"/>
      <c r="I83" s="55"/>
      <c r="J83" s="55"/>
      <c r="K83" s="55"/>
      <c r="L83" s="55"/>
      <c r="M83" s="55"/>
      <c r="N83" s="55"/>
      <c r="O83" s="55"/>
    </row>
    <row r="84" spans="1:15">
      <c r="A84" s="55"/>
      <c r="B84" s="55"/>
      <c r="C84" s="55"/>
      <c r="D84" s="55"/>
      <c r="E84" s="55"/>
      <c r="F84" s="55"/>
      <c r="G84" s="55"/>
      <c r="H84" s="55"/>
      <c r="I84" s="55"/>
      <c r="J84" s="55"/>
      <c r="K84" s="55"/>
      <c r="L84" s="55"/>
      <c r="M84" s="55"/>
      <c r="N84" s="55"/>
      <c r="O84" s="55"/>
    </row>
    <row r="85" spans="1:15">
      <c r="A85" s="55"/>
      <c r="B85" s="55"/>
      <c r="C85" s="55"/>
      <c r="D85" s="55"/>
      <c r="E85" s="55"/>
      <c r="F85" s="55"/>
      <c r="G85" s="55"/>
      <c r="H85" s="55"/>
      <c r="I85" s="55"/>
      <c r="J85" s="55"/>
      <c r="K85" s="55"/>
      <c r="L85" s="55"/>
      <c r="M85" s="55"/>
      <c r="N85" s="55"/>
      <c r="O85" s="55"/>
    </row>
    <row r="86" spans="1:15">
      <c r="A86" s="55"/>
      <c r="B86" s="55"/>
      <c r="C86" s="55"/>
      <c r="D86" s="55"/>
      <c r="E86" s="55"/>
      <c r="F86" s="55"/>
      <c r="G86" s="55"/>
      <c r="H86" s="55"/>
      <c r="I86" s="55"/>
      <c r="J86" s="55"/>
      <c r="K86" s="55"/>
      <c r="L86" s="55"/>
      <c r="M86" s="55"/>
      <c r="N86" s="55"/>
      <c r="O86" s="55"/>
    </row>
    <row r="87" spans="1:15">
      <c r="A87" s="55"/>
      <c r="B87" s="55"/>
      <c r="C87" s="55"/>
      <c r="D87" s="55"/>
      <c r="E87" s="55"/>
      <c r="F87" s="55"/>
      <c r="G87" s="55"/>
      <c r="H87" s="55"/>
      <c r="I87" s="55"/>
      <c r="J87" s="55"/>
      <c r="K87" s="55"/>
      <c r="L87" s="55"/>
      <c r="M87" s="55"/>
      <c r="N87" s="55"/>
      <c r="O87" s="55"/>
    </row>
    <row r="88" spans="1:15">
      <c r="A88" s="55"/>
      <c r="B88" s="55"/>
      <c r="C88" s="55"/>
      <c r="D88" s="55"/>
      <c r="E88" s="55"/>
      <c r="F88" s="55"/>
      <c r="G88" s="55"/>
      <c r="H88" s="55"/>
      <c r="I88" s="55"/>
      <c r="J88" s="55"/>
      <c r="K88" s="55"/>
      <c r="L88" s="55"/>
      <c r="M88" s="55"/>
      <c r="N88" s="55"/>
      <c r="O88" s="55"/>
    </row>
    <row r="89" spans="1:15">
      <c r="A89" s="55"/>
      <c r="B89" s="55"/>
      <c r="C89" s="55"/>
      <c r="D89" s="55"/>
      <c r="E89" s="55"/>
      <c r="F89" s="55"/>
      <c r="G89" s="55"/>
      <c r="H89" s="55"/>
      <c r="I89" s="55"/>
      <c r="J89" s="55"/>
      <c r="K89" s="55"/>
      <c r="L89" s="55"/>
      <c r="M89" s="55"/>
      <c r="N89" s="55"/>
      <c r="O89" s="55"/>
    </row>
    <row r="90" spans="1:15">
      <c r="A90" s="55"/>
      <c r="B90" s="55"/>
      <c r="C90" s="55"/>
      <c r="D90" s="55"/>
      <c r="E90" s="55"/>
      <c r="F90" s="55"/>
      <c r="G90" s="55"/>
      <c r="H90" s="55"/>
      <c r="I90" s="55"/>
      <c r="J90" s="55"/>
      <c r="K90" s="55"/>
      <c r="L90" s="55"/>
      <c r="M90" s="55"/>
      <c r="N90" s="55"/>
      <c r="O90" s="55"/>
    </row>
    <row r="91" spans="1:15">
      <c r="A91" s="55"/>
      <c r="B91" s="55"/>
      <c r="C91" s="55"/>
      <c r="D91" s="55"/>
      <c r="E91" s="55"/>
      <c r="F91" s="55"/>
      <c r="G91" s="55"/>
      <c r="H91" s="55"/>
      <c r="I91" s="55"/>
      <c r="J91" s="55"/>
      <c r="K91" s="55"/>
      <c r="L91" s="55"/>
      <c r="M91" s="55"/>
      <c r="N91" s="55"/>
      <c r="O91" s="55"/>
    </row>
    <row r="92" spans="1:15">
      <c r="A92" s="55"/>
      <c r="B92" s="55"/>
      <c r="C92" s="55"/>
      <c r="D92" s="55"/>
      <c r="E92" s="55"/>
      <c r="F92" s="55"/>
      <c r="G92" s="55"/>
      <c r="H92" s="55"/>
      <c r="I92" s="55"/>
      <c r="J92" s="55"/>
      <c r="K92" s="55"/>
      <c r="L92" s="55"/>
      <c r="M92" s="55"/>
      <c r="N92" s="55"/>
      <c r="O92" s="55"/>
    </row>
    <row r="93" spans="1:15">
      <c r="A93" s="55"/>
      <c r="B93" s="55"/>
      <c r="C93" s="55"/>
      <c r="D93" s="55"/>
      <c r="E93" s="55"/>
      <c r="F93" s="55"/>
      <c r="G93" s="55"/>
      <c r="H93" s="55"/>
      <c r="I93" s="55"/>
      <c r="J93" s="55"/>
      <c r="K93" s="55"/>
      <c r="L93" s="55"/>
      <c r="M93" s="55"/>
      <c r="N93" s="55"/>
      <c r="O93" s="55"/>
    </row>
    <row r="94" spans="1:15">
      <c r="A94" s="55"/>
      <c r="B94" s="55"/>
      <c r="C94" s="55"/>
      <c r="D94" s="55"/>
      <c r="E94" s="55"/>
      <c r="F94" s="55"/>
      <c r="G94" s="55"/>
      <c r="H94" s="55"/>
      <c r="I94" s="55"/>
      <c r="J94" s="55"/>
      <c r="K94" s="55"/>
      <c r="L94" s="55"/>
      <c r="M94" s="55"/>
      <c r="N94" s="55"/>
      <c r="O94" s="55"/>
    </row>
    <row r="95" spans="1:15">
      <c r="A95" s="55"/>
      <c r="B95" s="55"/>
      <c r="C95" s="55"/>
      <c r="D95" s="55"/>
      <c r="E95" s="55"/>
      <c r="F95" s="55"/>
      <c r="G95" s="55"/>
      <c r="H95" s="55"/>
      <c r="I95" s="55"/>
      <c r="J95" s="55"/>
      <c r="K95" s="55"/>
      <c r="L95" s="55"/>
      <c r="M95" s="55"/>
      <c r="N95" s="55"/>
      <c r="O95" s="55"/>
    </row>
    <row r="96" spans="1:15">
      <c r="A96" s="55"/>
      <c r="B96" s="55"/>
      <c r="C96" s="55"/>
      <c r="D96" s="55"/>
      <c r="E96" s="55"/>
      <c r="F96" s="55"/>
      <c r="G96" s="55"/>
      <c r="H96" s="55"/>
      <c r="I96" s="55"/>
      <c r="J96" s="55"/>
      <c r="K96" s="55"/>
      <c r="L96" s="55"/>
      <c r="M96" s="55"/>
      <c r="N96" s="55"/>
      <c r="O96" s="55"/>
    </row>
    <row r="97" spans="1:15">
      <c r="A97" s="55"/>
      <c r="B97" s="55"/>
      <c r="C97" s="55"/>
      <c r="D97" s="55"/>
      <c r="E97" s="55"/>
      <c r="F97" s="55"/>
      <c r="G97" s="55"/>
      <c r="H97" s="55"/>
      <c r="I97" s="55"/>
      <c r="J97" s="55"/>
      <c r="K97" s="55"/>
      <c r="L97" s="55"/>
      <c r="M97" s="55"/>
      <c r="N97" s="55"/>
      <c r="O97" s="55"/>
    </row>
    <row r="98" spans="1:15">
      <c r="A98" s="55"/>
      <c r="B98" s="55"/>
      <c r="C98" s="55"/>
      <c r="D98" s="55"/>
      <c r="E98" s="55"/>
      <c r="F98" s="55"/>
      <c r="G98" s="55"/>
      <c r="H98" s="55"/>
      <c r="I98" s="55"/>
      <c r="J98" s="55"/>
      <c r="K98" s="55"/>
      <c r="L98" s="55"/>
      <c r="M98" s="55"/>
      <c r="N98" s="55"/>
      <c r="O98" s="55"/>
    </row>
    <row r="99" spans="1:15">
      <c r="A99" s="55"/>
      <c r="B99" s="55"/>
      <c r="C99" s="55"/>
      <c r="D99" s="55"/>
      <c r="E99" s="55"/>
      <c r="F99" s="55"/>
      <c r="G99" s="55"/>
      <c r="H99" s="55"/>
      <c r="I99" s="55"/>
      <c r="J99" s="55"/>
      <c r="K99" s="55"/>
      <c r="L99" s="55"/>
      <c r="M99" s="55"/>
      <c r="N99" s="55"/>
      <c r="O99" s="55"/>
    </row>
    <row r="100" spans="1:15">
      <c r="A100" s="55"/>
      <c r="B100" s="55"/>
      <c r="C100" s="55"/>
      <c r="D100" s="55"/>
      <c r="E100" s="55"/>
      <c r="F100" s="55"/>
      <c r="G100" s="55"/>
      <c r="H100" s="55"/>
      <c r="I100" s="55"/>
      <c r="J100" s="55"/>
      <c r="K100" s="55"/>
      <c r="L100" s="55"/>
      <c r="M100" s="55"/>
      <c r="N100" s="55"/>
      <c r="O100" s="55"/>
    </row>
    <row r="101" spans="1:15">
      <c r="A101" s="55"/>
      <c r="B101" s="55"/>
      <c r="C101" s="55"/>
      <c r="D101" s="55"/>
      <c r="E101" s="55"/>
      <c r="F101" s="55"/>
      <c r="G101" s="55"/>
      <c r="H101" s="55"/>
      <c r="I101" s="55"/>
      <c r="J101" s="55"/>
      <c r="K101" s="55"/>
      <c r="L101" s="55"/>
      <c r="M101" s="55"/>
      <c r="N101" s="55"/>
      <c r="O101" s="55"/>
    </row>
    <row r="102" spans="1:15">
      <c r="A102" s="55"/>
      <c r="B102" s="55"/>
      <c r="C102" s="55"/>
      <c r="D102" s="55"/>
      <c r="E102" s="55"/>
      <c r="F102" s="55"/>
      <c r="G102" s="55"/>
      <c r="H102" s="55"/>
      <c r="I102" s="55"/>
      <c r="J102" s="55"/>
      <c r="K102" s="55"/>
      <c r="L102" s="55"/>
      <c r="M102" s="55"/>
      <c r="N102" s="55"/>
      <c r="O102" s="55"/>
    </row>
    <row r="103" spans="1:15">
      <c r="A103" s="55"/>
      <c r="B103" s="55"/>
      <c r="C103" s="55"/>
      <c r="D103" s="55"/>
      <c r="E103" s="55"/>
      <c r="F103" s="55"/>
      <c r="G103" s="55"/>
      <c r="H103" s="55"/>
      <c r="I103" s="55"/>
      <c r="J103" s="55"/>
      <c r="K103" s="55"/>
      <c r="L103" s="55"/>
      <c r="M103" s="55"/>
      <c r="N103" s="55"/>
      <c r="O103" s="55"/>
    </row>
    <row r="104" spans="1:15">
      <c r="A104" s="55"/>
      <c r="B104" s="55"/>
      <c r="C104" s="55"/>
      <c r="D104" s="55"/>
      <c r="E104" s="55"/>
      <c r="F104" s="55"/>
      <c r="G104" s="55"/>
      <c r="H104" s="55"/>
      <c r="I104" s="55"/>
      <c r="J104" s="55"/>
      <c r="K104" s="55"/>
      <c r="L104" s="55"/>
      <c r="M104" s="55"/>
      <c r="N104" s="55"/>
      <c r="O104" s="55"/>
    </row>
    <row r="105" spans="1:15">
      <c r="A105" s="55"/>
      <c r="B105" s="55"/>
      <c r="C105" s="55"/>
      <c r="D105" s="55"/>
      <c r="E105" s="55"/>
      <c r="F105" s="55"/>
      <c r="G105" s="55"/>
      <c r="H105" s="55"/>
      <c r="I105" s="55"/>
      <c r="J105" s="55"/>
      <c r="K105" s="55"/>
      <c r="L105" s="55"/>
      <c r="M105" s="55"/>
      <c r="N105" s="55"/>
      <c r="O105" s="55"/>
    </row>
    <row r="106" spans="1:15">
      <c r="A106" s="55"/>
      <c r="B106" s="55"/>
      <c r="C106" s="55"/>
      <c r="D106" s="55"/>
      <c r="E106" s="55"/>
      <c r="F106" s="55"/>
      <c r="G106" s="55"/>
      <c r="H106" s="55"/>
      <c r="I106" s="55"/>
      <c r="J106" s="55"/>
      <c r="K106" s="55"/>
      <c r="L106" s="55"/>
      <c r="M106" s="55"/>
      <c r="N106" s="55"/>
      <c r="O106" s="55"/>
    </row>
    <row r="107" spans="1:15">
      <c r="A107" s="55"/>
      <c r="B107" s="55"/>
      <c r="C107" s="55"/>
      <c r="D107" s="55"/>
      <c r="E107" s="55"/>
      <c r="F107" s="55"/>
      <c r="G107" s="55"/>
      <c r="H107" s="55"/>
      <c r="I107" s="55"/>
      <c r="J107" s="55"/>
      <c r="K107" s="55"/>
      <c r="L107" s="55"/>
      <c r="M107" s="55"/>
      <c r="N107" s="55"/>
      <c r="O107" s="55"/>
    </row>
    <row r="108" spans="1:15">
      <c r="A108" s="55"/>
      <c r="B108" s="55"/>
      <c r="C108" s="55"/>
      <c r="D108" s="55"/>
      <c r="E108" s="55"/>
      <c r="F108" s="55"/>
      <c r="G108" s="55"/>
      <c r="H108" s="55"/>
      <c r="I108" s="55"/>
      <c r="J108" s="55"/>
      <c r="K108" s="55"/>
      <c r="L108" s="55"/>
      <c r="M108" s="55"/>
      <c r="N108" s="55"/>
      <c r="O108" s="55"/>
    </row>
    <row r="109" spans="1:15">
      <c r="A109" s="55"/>
      <c r="B109" s="55"/>
      <c r="C109" s="55"/>
      <c r="D109" s="55"/>
      <c r="E109" s="55"/>
      <c r="F109" s="55"/>
      <c r="G109" s="55"/>
      <c r="H109" s="55"/>
      <c r="I109" s="55"/>
      <c r="J109" s="55"/>
      <c r="K109" s="55"/>
      <c r="L109" s="55"/>
      <c r="M109" s="55"/>
      <c r="N109" s="55"/>
      <c r="O109" s="55"/>
    </row>
    <row r="110" spans="1:15">
      <c r="A110" s="55"/>
      <c r="B110" s="55"/>
      <c r="C110" s="55"/>
      <c r="D110" s="55"/>
      <c r="E110" s="55"/>
      <c r="F110" s="55"/>
      <c r="G110" s="55"/>
      <c r="H110" s="55"/>
      <c r="I110" s="55"/>
      <c r="J110" s="55"/>
      <c r="K110" s="55"/>
      <c r="L110" s="55"/>
      <c r="M110" s="55"/>
      <c r="N110" s="55"/>
      <c r="O110" s="55"/>
    </row>
    <row r="111" spans="1:15">
      <c r="A111" s="55"/>
      <c r="B111" s="55"/>
      <c r="C111" s="55"/>
      <c r="D111" s="55"/>
      <c r="E111" s="55"/>
      <c r="F111" s="55"/>
      <c r="G111" s="55"/>
      <c r="H111" s="55"/>
      <c r="I111" s="55"/>
      <c r="J111" s="55"/>
      <c r="K111" s="55"/>
      <c r="L111" s="55"/>
      <c r="M111" s="55"/>
      <c r="N111" s="55"/>
      <c r="O111" s="55"/>
    </row>
    <row r="112" spans="1:15">
      <c r="A112" s="55"/>
      <c r="B112" s="55"/>
      <c r="C112" s="55"/>
      <c r="D112" s="55"/>
      <c r="E112" s="55"/>
      <c r="F112" s="55"/>
      <c r="G112" s="55"/>
      <c r="H112" s="55"/>
      <c r="I112" s="55"/>
      <c r="J112" s="55"/>
      <c r="K112" s="55"/>
      <c r="L112" s="55"/>
      <c r="M112" s="55"/>
      <c r="N112" s="55"/>
      <c r="O112" s="55"/>
    </row>
    <row r="113" spans="1:15">
      <c r="A113" s="55"/>
      <c r="B113" s="55"/>
      <c r="C113" s="55"/>
      <c r="D113" s="55"/>
      <c r="E113" s="55"/>
      <c r="F113" s="55"/>
      <c r="G113" s="55"/>
      <c r="H113" s="55"/>
      <c r="I113" s="55"/>
      <c r="J113" s="55"/>
      <c r="K113" s="55"/>
      <c r="L113" s="55"/>
      <c r="M113" s="55"/>
      <c r="N113" s="55"/>
      <c r="O113" s="55"/>
    </row>
    <row r="114" spans="1:15">
      <c r="A114" s="55"/>
      <c r="B114" s="55"/>
      <c r="C114" s="55"/>
      <c r="D114" s="55"/>
      <c r="E114" s="55"/>
      <c r="F114" s="55"/>
      <c r="G114" s="55"/>
      <c r="H114" s="55"/>
      <c r="I114" s="55"/>
      <c r="J114" s="55"/>
      <c r="K114" s="55"/>
      <c r="L114" s="55"/>
      <c r="M114" s="55"/>
      <c r="N114" s="55"/>
      <c r="O114" s="55"/>
    </row>
    <row r="115" spans="1:15">
      <c r="A115" s="55"/>
      <c r="B115" s="55"/>
      <c r="C115" s="55"/>
      <c r="D115" s="55"/>
      <c r="E115" s="55"/>
      <c r="F115" s="55"/>
      <c r="G115" s="55"/>
      <c r="H115" s="55"/>
      <c r="I115" s="55"/>
      <c r="J115" s="55"/>
      <c r="K115" s="55"/>
      <c r="L115" s="55"/>
      <c r="M115" s="55"/>
      <c r="N115" s="55"/>
      <c r="O115" s="55"/>
    </row>
    <row r="116" spans="1:15">
      <c r="A116" s="55"/>
      <c r="B116" s="55"/>
      <c r="C116" s="55"/>
      <c r="D116" s="55"/>
      <c r="E116" s="55"/>
      <c r="F116" s="55"/>
      <c r="G116" s="55"/>
      <c r="H116" s="55"/>
      <c r="I116" s="55"/>
      <c r="J116" s="55"/>
      <c r="K116" s="55"/>
      <c r="L116" s="55"/>
      <c r="M116" s="55"/>
      <c r="N116" s="55"/>
      <c r="O116" s="55"/>
    </row>
    <row r="117" spans="1:15">
      <c r="A117" s="55"/>
      <c r="B117" s="55"/>
      <c r="C117" s="55"/>
      <c r="D117" s="55"/>
      <c r="E117" s="55"/>
      <c r="F117" s="55"/>
      <c r="G117" s="55"/>
      <c r="H117" s="55"/>
      <c r="I117" s="55"/>
      <c r="J117" s="55"/>
      <c r="K117" s="55"/>
      <c r="L117" s="55"/>
      <c r="M117" s="55"/>
      <c r="N117" s="55"/>
      <c r="O117" s="55"/>
    </row>
    <row r="118" spans="1:15">
      <c r="A118" s="55"/>
      <c r="B118" s="55"/>
      <c r="C118" s="55"/>
      <c r="D118" s="55"/>
      <c r="E118" s="55"/>
      <c r="F118" s="55"/>
      <c r="G118" s="55"/>
      <c r="H118" s="55"/>
      <c r="I118" s="55"/>
      <c r="J118" s="55"/>
      <c r="K118" s="55"/>
      <c r="L118" s="55"/>
      <c r="M118" s="55"/>
      <c r="N118" s="55"/>
      <c r="O118" s="55"/>
    </row>
    <row r="119" spans="1:15">
      <c r="A119" s="55"/>
      <c r="B119" s="55"/>
      <c r="C119" s="55"/>
      <c r="D119" s="55"/>
      <c r="E119" s="55"/>
      <c r="F119" s="55"/>
      <c r="G119" s="55"/>
      <c r="H119" s="55"/>
      <c r="I119" s="55"/>
      <c r="J119" s="55"/>
      <c r="K119" s="55"/>
      <c r="L119" s="55"/>
      <c r="M119" s="55"/>
      <c r="N119" s="55"/>
      <c r="O119" s="55"/>
    </row>
    <row r="120" spans="1:15">
      <c r="A120" s="55"/>
      <c r="B120" s="55"/>
      <c r="C120" s="55"/>
      <c r="D120" s="55"/>
      <c r="E120" s="55"/>
      <c r="F120" s="55"/>
      <c r="G120" s="55"/>
      <c r="H120" s="55"/>
      <c r="I120" s="55"/>
      <c r="J120" s="55"/>
      <c r="K120" s="55"/>
      <c r="L120" s="55"/>
      <c r="M120" s="55"/>
      <c r="N120" s="55"/>
      <c r="O120" s="55"/>
    </row>
    <row r="121" spans="1:15">
      <c r="A121" s="55"/>
      <c r="B121" s="55"/>
      <c r="C121" s="55"/>
      <c r="D121" s="55"/>
      <c r="E121" s="55"/>
      <c r="F121" s="55"/>
      <c r="G121" s="55"/>
      <c r="H121" s="55"/>
      <c r="I121" s="55"/>
      <c r="J121" s="55"/>
      <c r="K121" s="55"/>
      <c r="L121" s="55"/>
      <c r="M121" s="55"/>
      <c r="N121" s="55"/>
      <c r="O121" s="55"/>
    </row>
    <row r="122" spans="1:15">
      <c r="A122" s="55"/>
      <c r="B122" s="55"/>
      <c r="C122" s="55"/>
      <c r="D122" s="55"/>
      <c r="E122" s="55"/>
      <c r="F122" s="55"/>
      <c r="G122" s="55"/>
      <c r="H122" s="55"/>
      <c r="I122" s="55"/>
      <c r="J122" s="55"/>
      <c r="K122" s="55"/>
      <c r="L122" s="55"/>
      <c r="M122" s="55"/>
      <c r="N122" s="55"/>
      <c r="O122" s="55"/>
    </row>
    <row r="123" spans="1:15">
      <c r="A123" s="55"/>
      <c r="B123" s="55"/>
      <c r="C123" s="55"/>
      <c r="D123" s="55"/>
      <c r="E123" s="55"/>
      <c r="F123" s="55"/>
      <c r="G123" s="55"/>
      <c r="H123" s="55"/>
      <c r="I123" s="55"/>
      <c r="J123" s="55"/>
      <c r="K123" s="55"/>
      <c r="L123" s="55"/>
      <c r="M123" s="55"/>
      <c r="N123" s="55"/>
      <c r="O123" s="55"/>
    </row>
    <row r="124" spans="1:15">
      <c r="A124" s="55"/>
      <c r="B124" s="55"/>
      <c r="C124" s="55"/>
      <c r="D124" s="55"/>
      <c r="E124" s="55"/>
      <c r="F124" s="55"/>
      <c r="G124" s="55"/>
      <c r="H124" s="55"/>
      <c r="I124" s="55"/>
      <c r="J124" s="55"/>
      <c r="K124" s="55"/>
      <c r="L124" s="55"/>
      <c r="M124" s="55"/>
      <c r="N124" s="55"/>
      <c r="O124" s="55"/>
    </row>
    <row r="125" spans="1:15">
      <c r="A125" s="55"/>
      <c r="B125" s="55"/>
      <c r="C125" s="55"/>
      <c r="D125" s="55"/>
      <c r="E125" s="55"/>
      <c r="F125" s="55"/>
      <c r="G125" s="55"/>
      <c r="H125" s="55"/>
      <c r="I125" s="55"/>
      <c r="J125" s="55"/>
      <c r="K125" s="55"/>
      <c r="L125" s="55"/>
      <c r="M125" s="55"/>
      <c r="N125" s="55"/>
      <c r="O125" s="55"/>
    </row>
    <row r="126" spans="1:15">
      <c r="A126" s="55"/>
      <c r="B126" s="55"/>
      <c r="C126" s="55"/>
      <c r="D126" s="55"/>
      <c r="E126" s="55"/>
      <c r="F126" s="55"/>
      <c r="G126" s="55"/>
      <c r="H126" s="55"/>
      <c r="I126" s="55"/>
      <c r="J126" s="55"/>
      <c r="K126" s="55"/>
      <c r="L126" s="55"/>
      <c r="M126" s="55"/>
      <c r="N126" s="55"/>
      <c r="O126" s="55"/>
    </row>
    <row r="127" spans="1:15">
      <c r="A127" s="55"/>
      <c r="B127" s="55"/>
      <c r="C127" s="55"/>
      <c r="D127" s="55"/>
      <c r="E127" s="55"/>
      <c r="F127" s="55"/>
      <c r="G127" s="55"/>
      <c r="H127" s="55"/>
      <c r="I127" s="55"/>
      <c r="J127" s="55"/>
      <c r="K127" s="55"/>
      <c r="L127" s="55"/>
      <c r="M127" s="55"/>
      <c r="N127" s="55"/>
      <c r="O127" s="55"/>
    </row>
    <row r="128" spans="1:15">
      <c r="A128" s="55"/>
      <c r="B128" s="55"/>
      <c r="C128" s="55"/>
      <c r="D128" s="55"/>
      <c r="E128" s="55"/>
      <c r="F128" s="55"/>
      <c r="G128" s="55"/>
      <c r="H128" s="55"/>
      <c r="I128" s="55"/>
      <c r="J128" s="55"/>
      <c r="K128" s="55"/>
      <c r="L128" s="55"/>
      <c r="M128" s="55"/>
      <c r="N128" s="55"/>
      <c r="O128" s="55"/>
    </row>
    <row r="129" spans="1:15">
      <c r="A129" s="55"/>
      <c r="B129" s="55"/>
      <c r="C129" s="55"/>
      <c r="D129" s="55"/>
      <c r="E129" s="55"/>
      <c r="F129" s="55"/>
      <c r="G129" s="55"/>
      <c r="H129" s="55"/>
      <c r="I129" s="55"/>
      <c r="J129" s="55"/>
      <c r="K129" s="55"/>
      <c r="L129" s="55"/>
      <c r="M129" s="55"/>
      <c r="N129" s="55"/>
      <c r="O129" s="55"/>
    </row>
    <row r="130" spans="1:15">
      <c r="A130" s="55"/>
      <c r="B130" s="55"/>
      <c r="C130" s="55"/>
      <c r="D130" s="55"/>
      <c r="E130" s="55"/>
      <c r="F130" s="55"/>
      <c r="G130" s="55"/>
      <c r="H130" s="55"/>
      <c r="I130" s="55"/>
      <c r="J130" s="55"/>
      <c r="K130" s="55"/>
      <c r="L130" s="55"/>
      <c r="M130" s="55"/>
      <c r="N130" s="55"/>
      <c r="O130" s="55"/>
    </row>
    <row r="131" spans="1:15">
      <c r="A131" s="55"/>
      <c r="B131" s="55"/>
      <c r="C131" s="55"/>
      <c r="D131" s="55"/>
      <c r="E131" s="55"/>
      <c r="F131" s="55"/>
      <c r="G131" s="55"/>
      <c r="H131" s="55"/>
      <c r="I131" s="55"/>
      <c r="J131" s="55"/>
      <c r="K131" s="55"/>
      <c r="L131" s="55"/>
      <c r="M131" s="55"/>
      <c r="N131" s="55"/>
      <c r="O131" s="55"/>
    </row>
    <row r="132" spans="1:15">
      <c r="A132" s="55"/>
      <c r="B132" s="55"/>
      <c r="C132" s="55"/>
      <c r="D132" s="55"/>
      <c r="E132" s="55"/>
      <c r="F132" s="55"/>
      <c r="G132" s="55"/>
      <c r="H132" s="55"/>
      <c r="I132" s="55"/>
      <c r="J132" s="55"/>
      <c r="K132" s="55"/>
      <c r="L132" s="55"/>
      <c r="M132" s="55"/>
      <c r="N132" s="55"/>
      <c r="O132" s="55"/>
    </row>
    <row r="133" spans="1:15">
      <c r="A133" s="55"/>
      <c r="B133" s="55"/>
      <c r="C133" s="55"/>
      <c r="D133" s="55"/>
      <c r="E133" s="55"/>
      <c r="F133" s="55"/>
      <c r="G133" s="55"/>
      <c r="H133" s="55"/>
      <c r="I133" s="55"/>
      <c r="J133" s="55"/>
      <c r="K133" s="55"/>
      <c r="L133" s="55"/>
      <c r="M133" s="55"/>
      <c r="N133" s="55"/>
      <c r="O133" s="55"/>
    </row>
  </sheetData>
  <mergeCells count="7">
    <mergeCell ref="E12:G12"/>
    <mergeCell ref="A2:K2"/>
    <mergeCell ref="A3:K3"/>
    <mergeCell ref="A4:K4"/>
    <mergeCell ref="A7:K7"/>
    <mergeCell ref="A10:K10"/>
    <mergeCell ref="A9:M9"/>
  </mergeCells>
  <phoneticPr fontId="3" type="noConversion"/>
  <pageMargins left="0.71" right="0.5" top="0.75" bottom="0.5" header="0.75" footer="0.5"/>
  <pageSetup scale="63" orientation="portrait" horizontalDpi="1200" verticalDpi="1200" r:id="rId1"/>
  <headerFooter alignWithMargins="0">
    <oddHeader>&amp;RWP JRD Discretionary Services
&amp;P of &amp;N</oddHeader>
  </headerFooter>
  <customProperties>
    <customPr name="_pios_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2:S82"/>
  <sheetViews>
    <sheetView zoomScale="85" zoomScaleNormal="85" workbookViewId="0">
      <selection activeCell="A7" sqref="A7:K7"/>
    </sheetView>
  </sheetViews>
  <sheetFormatPr defaultRowHeight="12.75"/>
  <cols>
    <col min="2" max="2" width="1.28515625" customWidth="1"/>
    <col min="3" max="3" width="70.28515625" customWidth="1"/>
    <col min="4" max="4" width="1.85546875" customWidth="1"/>
    <col min="5" max="5" width="11" customWidth="1"/>
    <col min="6" max="6" width="1.28515625" customWidth="1"/>
    <col min="7" max="7" width="12" customWidth="1"/>
    <col min="8" max="8" width="1.7109375" customWidth="1"/>
    <col min="9" max="9" width="10.7109375" bestFit="1" customWidth="1"/>
    <col min="10" max="10" width="1.28515625" customWidth="1"/>
    <col min="11" max="11" width="15.7109375" bestFit="1" customWidth="1"/>
    <col min="12" max="12" width="1.85546875" customWidth="1"/>
    <col min="13" max="13" width="16.28515625" customWidth="1"/>
  </cols>
  <sheetData>
    <row r="2" spans="1:19" ht="15.75">
      <c r="A2" s="561" t="s">
        <v>168</v>
      </c>
      <c r="B2" s="560"/>
      <c r="C2" s="560"/>
      <c r="D2" s="560"/>
      <c r="E2" s="560"/>
      <c r="F2" s="560"/>
      <c r="G2" s="560"/>
      <c r="H2" s="560"/>
      <c r="I2" s="560"/>
      <c r="J2" s="560"/>
      <c r="K2" s="560"/>
      <c r="L2" s="46"/>
      <c r="M2" s="46"/>
      <c r="N2" s="3"/>
      <c r="O2" s="3"/>
      <c r="P2" s="3"/>
      <c r="Q2" s="3"/>
      <c r="R2" s="3"/>
      <c r="S2" s="3"/>
    </row>
    <row r="3" spans="1:19" ht="15.75">
      <c r="A3" s="561" t="s">
        <v>204</v>
      </c>
      <c r="B3" s="560"/>
      <c r="C3" s="560"/>
      <c r="D3" s="560"/>
      <c r="E3" s="560"/>
      <c r="F3" s="560"/>
      <c r="G3" s="560"/>
      <c r="H3" s="560"/>
      <c r="I3" s="560"/>
      <c r="J3" s="560"/>
      <c r="K3" s="560"/>
      <c r="L3" s="46"/>
      <c r="M3" s="46"/>
      <c r="N3" s="3"/>
      <c r="O3" s="3"/>
      <c r="P3" s="3"/>
      <c r="Q3" s="3"/>
      <c r="R3" s="3"/>
      <c r="S3" s="3"/>
    </row>
    <row r="4" spans="1:19" ht="15.75">
      <c r="A4" s="563" t="str">
        <f>DC.4!A4</f>
        <v>FOR THE YEAR ENDED DECEMBER 31, 2023</v>
      </c>
      <c r="B4" s="563"/>
      <c r="C4" s="563"/>
      <c r="D4" s="563"/>
      <c r="E4" s="563"/>
      <c r="F4" s="563"/>
      <c r="G4" s="563"/>
      <c r="H4" s="563"/>
      <c r="I4" s="563"/>
      <c r="J4" s="563"/>
      <c r="K4" s="563"/>
      <c r="L4" s="5"/>
      <c r="M4" s="5"/>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DC.4!A7</f>
        <v>SPONSOR:  John Durland</v>
      </c>
      <c r="B7" s="560"/>
      <c r="C7" s="560"/>
      <c r="D7" s="560"/>
      <c r="E7" s="560"/>
      <c r="F7" s="560"/>
      <c r="G7" s="560"/>
      <c r="H7" s="560"/>
      <c r="I7" s="560"/>
      <c r="J7" s="560"/>
      <c r="K7" s="560"/>
      <c r="L7" s="10"/>
      <c r="M7" s="1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80" t="s">
        <v>174</v>
      </c>
      <c r="B10" s="580"/>
      <c r="C10" s="580"/>
      <c r="D10" s="580"/>
      <c r="E10" s="580"/>
      <c r="F10" s="580"/>
      <c r="G10" s="580"/>
      <c r="H10" s="580"/>
      <c r="I10" s="580"/>
      <c r="J10" s="580"/>
      <c r="K10" s="580"/>
      <c r="L10" s="580"/>
      <c r="M10" s="581"/>
      <c r="N10" s="3"/>
      <c r="O10" s="3"/>
      <c r="P10" s="3"/>
      <c r="Q10" s="3"/>
      <c r="R10" s="3"/>
      <c r="S10" s="3"/>
    </row>
    <row r="11" spans="1:19" ht="82.15" customHeight="1">
      <c r="A11" s="605" t="s">
        <v>149</v>
      </c>
      <c r="B11" s="606"/>
      <c r="C11" s="606"/>
      <c r="D11" s="606"/>
      <c r="E11" s="606"/>
      <c r="F11" s="606"/>
      <c r="G11" s="606"/>
      <c r="H11" s="606"/>
      <c r="I11" s="606"/>
      <c r="J11" s="606"/>
      <c r="K11" s="607"/>
      <c r="L11" s="110"/>
      <c r="M11" s="110"/>
      <c r="N11" s="18"/>
      <c r="O11" s="111"/>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178</v>
      </c>
      <c r="L13" s="26"/>
      <c r="M13" s="26"/>
      <c r="N13" s="18"/>
      <c r="O13" s="18"/>
      <c r="P13" s="3"/>
      <c r="Q13" s="3"/>
      <c r="R13" s="3"/>
      <c r="S13" s="3"/>
    </row>
    <row r="14" spans="1:19" ht="15.75">
      <c r="A14" s="11" t="s">
        <v>170</v>
      </c>
      <c r="B14" s="12"/>
      <c r="C14" s="26" t="s">
        <v>194</v>
      </c>
      <c r="D14" s="12"/>
      <c r="E14" s="19" t="s">
        <v>176</v>
      </c>
      <c r="F14" s="12"/>
      <c r="G14" s="11" t="s">
        <v>177</v>
      </c>
      <c r="H14" s="12"/>
      <c r="I14" s="11" t="s">
        <v>175</v>
      </c>
      <c r="J14" s="12"/>
      <c r="K14" s="11" t="s">
        <v>179</v>
      </c>
      <c r="L14" s="26"/>
      <c r="M14" s="26"/>
      <c r="N14" s="18"/>
      <c r="O14" s="18"/>
      <c r="P14" s="3"/>
      <c r="Q14" s="3"/>
      <c r="R14" s="3"/>
      <c r="S14" s="3"/>
    </row>
    <row r="15" spans="1:19" ht="15">
      <c r="A15" s="8"/>
      <c r="B15" s="8"/>
      <c r="C15" s="25"/>
      <c r="D15" s="3"/>
      <c r="E15" s="3"/>
      <c r="F15" s="3"/>
      <c r="G15" s="3"/>
      <c r="H15" s="3"/>
      <c r="I15" s="3"/>
      <c r="J15" s="3"/>
      <c r="K15" s="3"/>
      <c r="L15" s="66"/>
      <c r="M15" s="66"/>
      <c r="N15" s="18"/>
      <c r="O15" s="18"/>
      <c r="P15" s="3"/>
      <c r="Q15" s="3"/>
      <c r="R15" s="3"/>
      <c r="S15" s="3"/>
    </row>
    <row r="16" spans="1:19" ht="15">
      <c r="A16" s="63"/>
      <c r="B16" s="63"/>
      <c r="C16" s="100" t="s">
        <v>576</v>
      </c>
      <c r="D16" s="18"/>
      <c r="E16" s="27"/>
      <c r="F16" s="27"/>
      <c r="G16" s="18"/>
      <c r="H16" s="18"/>
      <c r="I16" s="60"/>
      <c r="J16" s="18"/>
      <c r="K16" s="18"/>
      <c r="L16" s="66"/>
      <c r="M16" s="68"/>
      <c r="N16" s="18"/>
      <c r="O16" s="18"/>
      <c r="P16" s="3"/>
      <c r="Q16" s="3"/>
      <c r="R16" s="3"/>
      <c r="S16" s="3"/>
    </row>
    <row r="17" spans="1:13" ht="15">
      <c r="A17" s="63">
        <v>1</v>
      </c>
      <c r="B17" s="63"/>
      <c r="C17" s="65" t="s">
        <v>284</v>
      </c>
      <c r="D17" s="18"/>
      <c r="E17" s="36">
        <f>'Cost Category'!C25+'Cost Category'!C26</f>
        <v>65.189873699999993</v>
      </c>
      <c r="F17" s="18"/>
      <c r="G17" s="27"/>
      <c r="H17" s="27"/>
      <c r="I17" s="102">
        <f>0.75+0.5</f>
        <v>1.25</v>
      </c>
      <c r="J17" s="27"/>
      <c r="K17" s="36">
        <f>ROUND(+E17*I17,2)</f>
        <v>81.489999999999995</v>
      </c>
    </row>
    <row r="18" spans="1:13" ht="15">
      <c r="A18" s="63">
        <v>2</v>
      </c>
      <c r="B18" s="63"/>
      <c r="C18" s="84" t="s">
        <v>280</v>
      </c>
      <c r="D18" s="18"/>
      <c r="E18" s="36">
        <f>'Cost Category'!C25+'Cost Category'!C26</f>
        <v>65.189873699999993</v>
      </c>
      <c r="F18" s="18"/>
      <c r="G18" s="27"/>
      <c r="H18" s="27"/>
      <c r="I18" s="102">
        <v>0.5</v>
      </c>
      <c r="J18" s="27"/>
      <c r="K18" s="36">
        <f>ROUND(+E18*I18,2)</f>
        <v>32.590000000000003</v>
      </c>
    </row>
    <row r="19" spans="1:13" ht="15">
      <c r="A19" s="63">
        <v>3</v>
      </c>
      <c r="B19" s="63"/>
      <c r="C19" s="65" t="s">
        <v>277</v>
      </c>
      <c r="D19" s="18"/>
      <c r="E19" s="18"/>
      <c r="F19" s="18"/>
      <c r="G19" s="57"/>
      <c r="H19" s="27"/>
      <c r="I19" s="102"/>
      <c r="J19" s="27"/>
      <c r="K19" s="27"/>
    </row>
    <row r="20" spans="1:13" ht="15">
      <c r="A20" s="63">
        <v>4</v>
      </c>
      <c r="B20" s="63"/>
      <c r="C20" s="65" t="s">
        <v>165</v>
      </c>
      <c r="D20" s="18"/>
      <c r="E20" s="27"/>
      <c r="F20" s="27"/>
      <c r="G20" s="27">
        <f>+'Cost Category'!$I$76</f>
        <v>196</v>
      </c>
      <c r="H20" s="18"/>
      <c r="I20" s="64"/>
      <c r="J20" s="18"/>
      <c r="K20" s="27">
        <f>+'Cost Category'!$I$76</f>
        <v>196</v>
      </c>
    </row>
    <row r="21" spans="1:13" ht="15">
      <c r="A21" s="63">
        <v>5</v>
      </c>
      <c r="B21" s="63"/>
      <c r="C21" s="65" t="s">
        <v>278</v>
      </c>
      <c r="D21" s="18"/>
      <c r="E21" s="27"/>
      <c r="F21" s="27"/>
      <c r="G21" s="18"/>
      <c r="H21" s="18"/>
      <c r="I21" s="64"/>
      <c r="J21" s="18"/>
      <c r="K21" s="27"/>
      <c r="M21" s="73"/>
    </row>
    <row r="22" spans="1:13" ht="15">
      <c r="A22" s="63">
        <v>6</v>
      </c>
      <c r="B22" s="63"/>
      <c r="C22" s="65" t="s">
        <v>164</v>
      </c>
      <c r="D22" s="18"/>
      <c r="E22" s="36">
        <f>+'Cost Category'!$C$37</f>
        <v>5.33</v>
      </c>
      <c r="F22" s="18"/>
      <c r="G22" s="18"/>
      <c r="H22" s="66"/>
      <c r="I22" s="89">
        <v>1.25</v>
      </c>
      <c r="J22" s="66"/>
      <c r="K22" s="36">
        <f>ROUND(+E22*I22,2)</f>
        <v>6.66</v>
      </c>
    </row>
    <row r="23" spans="1:13" ht="15">
      <c r="A23" s="63"/>
      <c r="B23" s="63"/>
      <c r="F23" s="18"/>
      <c r="G23" s="18"/>
      <c r="H23" s="66"/>
      <c r="I23" s="67"/>
      <c r="J23" s="66"/>
      <c r="K23" s="66"/>
    </row>
    <row r="24" spans="1:13" ht="15">
      <c r="A24" s="63">
        <v>7</v>
      </c>
      <c r="B24" s="63"/>
      <c r="C24" s="65" t="s">
        <v>171</v>
      </c>
      <c r="D24" s="18"/>
      <c r="E24" s="18"/>
      <c r="F24" s="18"/>
      <c r="G24" s="18"/>
      <c r="H24" s="66"/>
      <c r="I24" s="67"/>
      <c r="J24" s="68"/>
      <c r="K24" s="101">
        <f>SUM(K17:K22)</f>
        <v>316.74</v>
      </c>
    </row>
    <row r="25" spans="1:13" ht="15">
      <c r="A25" s="63"/>
      <c r="B25" s="63"/>
      <c r="C25" s="18"/>
      <c r="D25" s="18"/>
      <c r="E25" s="18"/>
      <c r="F25" s="18"/>
      <c r="G25" s="18"/>
      <c r="H25" s="66"/>
      <c r="I25" s="67"/>
      <c r="J25" s="68"/>
      <c r="K25" s="91"/>
    </row>
    <row r="26" spans="1:13" ht="16.5" thickBot="1">
      <c r="A26" s="82">
        <v>8</v>
      </c>
      <c r="B26" s="82"/>
      <c r="C26" s="86" t="s">
        <v>288</v>
      </c>
      <c r="D26" s="17"/>
      <c r="E26" s="17"/>
      <c r="F26" s="17"/>
      <c r="G26" s="17"/>
      <c r="H26" s="17"/>
      <c r="I26" s="17"/>
      <c r="J26" s="17"/>
      <c r="K26" s="87">
        <f>ROUND(K24,0)</f>
        <v>317</v>
      </c>
    </row>
    <row r="27" spans="1:13" ht="13.5" thickTop="1">
      <c r="A27" s="37"/>
    </row>
    <row r="28" spans="1:13" ht="15">
      <c r="A28" s="37"/>
      <c r="C28" s="100" t="s">
        <v>582</v>
      </c>
      <c r="D28" s="18"/>
      <c r="E28" s="27"/>
      <c r="F28" s="27"/>
      <c r="G28" s="18"/>
      <c r="H28" s="18"/>
      <c r="I28" s="60"/>
      <c r="J28" s="18"/>
      <c r="K28" s="18"/>
    </row>
    <row r="29" spans="1:13" ht="15">
      <c r="A29" s="37">
        <v>9</v>
      </c>
      <c r="C29" s="65" t="s">
        <v>284</v>
      </c>
      <c r="D29" s="18"/>
      <c r="E29" s="36">
        <f>'Cost Category'!C25+'Cost Category'!C26</f>
        <v>65.189873699999993</v>
      </c>
      <c r="F29" s="18"/>
      <c r="G29" s="27"/>
      <c r="H29" s="27"/>
      <c r="I29" s="102">
        <f>1.25+0.5</f>
        <v>1.75</v>
      </c>
      <c r="J29" s="27"/>
      <c r="K29" s="36">
        <f>ROUND(+E29*I29,2)</f>
        <v>114.08</v>
      </c>
    </row>
    <row r="30" spans="1:13" ht="15">
      <c r="A30" s="37">
        <v>10</v>
      </c>
      <c r="C30" s="84" t="s">
        <v>280</v>
      </c>
      <c r="D30" s="18"/>
      <c r="E30" s="36">
        <f>'Cost Category'!C25+'Cost Category'!C26</f>
        <v>65.189873699999993</v>
      </c>
      <c r="F30" s="18"/>
      <c r="G30" s="27"/>
      <c r="H30" s="27"/>
      <c r="I30" s="102">
        <v>0.5</v>
      </c>
      <c r="J30" s="27"/>
      <c r="K30" s="36">
        <f>ROUND(+E30*I30,2)</f>
        <v>32.590000000000003</v>
      </c>
    </row>
    <row r="31" spans="1:13" ht="15">
      <c r="A31" s="37">
        <v>11</v>
      </c>
      <c r="C31" s="84" t="s">
        <v>163</v>
      </c>
      <c r="D31" s="18"/>
      <c r="E31" s="36">
        <f>'Cost Category'!C25+'Cost Category'!C26</f>
        <v>65.189873699999993</v>
      </c>
      <c r="F31" s="18"/>
      <c r="G31" s="27"/>
      <c r="H31" s="27"/>
      <c r="I31" s="102">
        <v>0.5</v>
      </c>
      <c r="J31" s="27"/>
      <c r="K31" s="36">
        <f>ROUND(+E31*I31,2)</f>
        <v>32.590000000000003</v>
      </c>
    </row>
    <row r="32" spans="1:13" ht="15">
      <c r="A32" s="37">
        <v>12</v>
      </c>
      <c r="C32" s="65" t="s">
        <v>277</v>
      </c>
      <c r="D32" s="18"/>
      <c r="E32" s="18"/>
      <c r="F32" s="18"/>
      <c r="G32" s="57"/>
      <c r="H32" s="27"/>
      <c r="I32" s="102"/>
      <c r="J32" s="27"/>
      <c r="K32" s="27"/>
    </row>
    <row r="33" spans="1:11" ht="15">
      <c r="A33" s="37">
        <v>13</v>
      </c>
      <c r="C33" s="65" t="s">
        <v>285</v>
      </c>
      <c r="D33" s="18"/>
      <c r="E33" s="27"/>
      <c r="F33" s="27"/>
      <c r="G33" s="27">
        <f>'Cost Category'!I78</f>
        <v>54.12</v>
      </c>
      <c r="H33" s="18"/>
      <c r="I33" s="64"/>
      <c r="J33" s="18"/>
      <c r="K33" s="27">
        <f>+G33</f>
        <v>54.12</v>
      </c>
    </row>
    <row r="34" spans="1:11" ht="15">
      <c r="A34" s="37">
        <v>14</v>
      </c>
      <c r="C34" s="65" t="s">
        <v>278</v>
      </c>
      <c r="D34" s="18"/>
      <c r="E34" s="27"/>
      <c r="F34" s="27"/>
      <c r="G34" s="18"/>
      <c r="H34" s="18"/>
      <c r="I34" s="64"/>
      <c r="J34" s="18"/>
      <c r="K34" s="27"/>
    </row>
    <row r="35" spans="1:11" ht="15">
      <c r="A35" s="37">
        <v>15</v>
      </c>
      <c r="C35" s="65" t="s">
        <v>164</v>
      </c>
      <c r="D35" s="18"/>
      <c r="E35" s="36">
        <f>+'Cost Category'!$C$37</f>
        <v>5.33</v>
      </c>
      <c r="F35" s="18"/>
      <c r="G35" s="18"/>
      <c r="H35" s="66"/>
      <c r="I35" s="89">
        <v>1.75</v>
      </c>
      <c r="J35" s="66"/>
      <c r="K35" s="36">
        <f>ROUND(+E35*I35,2)</f>
        <v>9.33</v>
      </c>
    </row>
    <row r="36" spans="1:11" ht="15">
      <c r="A36" s="37"/>
      <c r="F36" s="18"/>
      <c r="G36" s="18"/>
      <c r="H36" s="66"/>
      <c r="I36" s="67"/>
      <c r="J36" s="66"/>
      <c r="K36" s="66"/>
    </row>
    <row r="37" spans="1:11" ht="15">
      <c r="A37" s="37">
        <v>16</v>
      </c>
      <c r="C37" s="65" t="s">
        <v>171</v>
      </c>
      <c r="D37" s="18"/>
      <c r="E37" s="18"/>
      <c r="F37" s="18"/>
      <c r="G37" s="18"/>
      <c r="H37" s="66"/>
      <c r="I37" s="67"/>
      <c r="J37" s="68"/>
      <c r="K37" s="101">
        <f>SUM(K29:K35)</f>
        <v>242.71000000000004</v>
      </c>
    </row>
    <row r="38" spans="1:11" ht="15">
      <c r="A38" s="37"/>
      <c r="C38" s="18"/>
      <c r="D38" s="18"/>
      <c r="E38" s="18"/>
      <c r="F38" s="18"/>
      <c r="G38" s="18"/>
      <c r="H38" s="66"/>
      <c r="I38" s="67"/>
      <c r="J38" s="68"/>
      <c r="K38" s="91"/>
    </row>
    <row r="39" spans="1:11" ht="16.5" thickBot="1">
      <c r="A39" s="37">
        <v>17</v>
      </c>
      <c r="C39" s="86" t="s">
        <v>147</v>
      </c>
      <c r="D39" s="17"/>
      <c r="E39" s="17"/>
      <c r="F39" s="17"/>
      <c r="G39" s="17"/>
      <c r="H39" s="17"/>
      <c r="I39" s="17"/>
      <c r="J39" s="17"/>
      <c r="K39" s="87">
        <f>ROUND(K37,0)</f>
        <v>243</v>
      </c>
    </row>
    <row r="40" spans="1:11" ht="13.5" thickTop="1">
      <c r="A40" s="37"/>
    </row>
    <row r="41" spans="1:11" ht="15">
      <c r="A41" s="37"/>
      <c r="C41" s="100" t="s">
        <v>577</v>
      </c>
      <c r="D41" s="18"/>
      <c r="E41" s="27"/>
      <c r="F41" s="27"/>
      <c r="G41" s="18"/>
      <c r="H41" s="18"/>
      <c r="I41" s="60"/>
      <c r="J41" s="18"/>
      <c r="K41" s="18"/>
    </row>
    <row r="42" spans="1:11" ht="15">
      <c r="A42" s="37">
        <v>18</v>
      </c>
      <c r="C42" s="65" t="s">
        <v>284</v>
      </c>
      <c r="D42" s="18"/>
      <c r="E42" s="36">
        <f>'Cost Category'!C25+'Cost Category'!C26</f>
        <v>65.189873699999993</v>
      </c>
      <c r="F42" s="18"/>
      <c r="G42" s="27"/>
      <c r="H42" s="27"/>
      <c r="I42" s="102">
        <f>1.75+0.5</f>
        <v>2.25</v>
      </c>
      <c r="J42" s="27"/>
      <c r="K42" s="36">
        <f>ROUND(+E42*I42,2)</f>
        <v>146.68</v>
      </c>
    </row>
    <row r="43" spans="1:11" ht="15">
      <c r="A43" s="37">
        <v>19</v>
      </c>
      <c r="C43" s="84" t="s">
        <v>280</v>
      </c>
      <c r="D43" s="18"/>
      <c r="E43" s="36">
        <f>'Cost Category'!C25+'Cost Category'!C26</f>
        <v>65.189873699999993</v>
      </c>
      <c r="F43" s="18"/>
      <c r="G43" s="27"/>
      <c r="H43" s="27"/>
      <c r="I43" s="102">
        <v>0.5</v>
      </c>
      <c r="J43" s="27"/>
      <c r="K43" s="36">
        <f>ROUND(+E43*I43,2)</f>
        <v>32.590000000000003</v>
      </c>
    </row>
    <row r="44" spans="1:11" ht="15">
      <c r="A44" s="37">
        <v>20</v>
      </c>
      <c r="C44" s="84" t="s">
        <v>163</v>
      </c>
      <c r="D44" s="18"/>
      <c r="E44" s="36">
        <f>'Cost Category'!C25+'Cost Category'!C26</f>
        <v>65.189873699999993</v>
      </c>
      <c r="F44" s="18"/>
      <c r="G44" s="27"/>
      <c r="H44" s="27"/>
      <c r="I44" s="102">
        <v>0.5</v>
      </c>
      <c r="J44" s="27"/>
      <c r="K44" s="36">
        <f>ROUND(+E44*I44,2)</f>
        <v>32.590000000000003</v>
      </c>
    </row>
    <row r="45" spans="1:11" ht="15">
      <c r="A45" s="37">
        <v>21</v>
      </c>
      <c r="C45" s="65" t="s">
        <v>277</v>
      </c>
      <c r="D45" s="18"/>
      <c r="E45" s="18"/>
      <c r="F45" s="18"/>
      <c r="G45" s="57"/>
      <c r="H45" s="27"/>
      <c r="I45" s="102"/>
      <c r="J45" s="27"/>
      <c r="K45" s="27"/>
    </row>
    <row r="46" spans="1:11" ht="15">
      <c r="A46" s="37">
        <v>22</v>
      </c>
      <c r="C46" s="65" t="s">
        <v>285</v>
      </c>
      <c r="D46" s="18"/>
      <c r="E46" s="27"/>
      <c r="F46" s="27"/>
      <c r="G46" s="27">
        <f>'Cost Category'!I78</f>
        <v>54.12</v>
      </c>
      <c r="H46" s="18"/>
      <c r="I46" s="64"/>
      <c r="J46" s="18"/>
      <c r="K46" s="27">
        <f>+G46</f>
        <v>54.12</v>
      </c>
    </row>
    <row r="47" spans="1:11" ht="15">
      <c r="A47" s="37">
        <v>23</v>
      </c>
      <c r="C47" s="65" t="s">
        <v>281</v>
      </c>
      <c r="D47" s="18"/>
      <c r="E47" s="27"/>
      <c r="F47" s="27"/>
      <c r="G47" s="57">
        <f>+'Cost Category'!$I$76</f>
        <v>196</v>
      </c>
      <c r="H47" s="18"/>
      <c r="I47" s="64"/>
      <c r="J47" s="18"/>
      <c r="K47" s="27">
        <f>+G47</f>
        <v>196</v>
      </c>
    </row>
    <row r="48" spans="1:11" ht="15">
      <c r="A48" s="37">
        <v>24</v>
      </c>
      <c r="C48" s="65" t="s">
        <v>164</v>
      </c>
      <c r="D48" s="18"/>
      <c r="E48" s="36">
        <f>+'Cost Category'!$C$37</f>
        <v>5.33</v>
      </c>
      <c r="F48" s="18"/>
      <c r="G48" s="18"/>
      <c r="H48" s="66"/>
      <c r="I48" s="89">
        <v>2.25</v>
      </c>
      <c r="J48" s="66"/>
      <c r="K48" s="36">
        <f>ROUND(+E48*I48,2)</f>
        <v>11.99</v>
      </c>
    </row>
    <row r="49" spans="1:11" ht="15">
      <c r="A49" s="37"/>
      <c r="F49" s="18"/>
      <c r="G49" s="18"/>
      <c r="H49" s="66"/>
      <c r="I49" s="67"/>
      <c r="J49" s="66"/>
      <c r="K49" s="66"/>
    </row>
    <row r="50" spans="1:11" ht="15">
      <c r="A50" s="37">
        <v>25</v>
      </c>
      <c r="C50" s="65" t="s">
        <v>171</v>
      </c>
      <c r="D50" s="18"/>
      <c r="E50" s="18"/>
      <c r="F50" s="18"/>
      <c r="G50" s="18"/>
      <c r="H50" s="66"/>
      <c r="I50" s="67"/>
      <c r="J50" s="68"/>
      <c r="K50" s="101">
        <f>SUM(K42:K48)</f>
        <v>473.97</v>
      </c>
    </row>
    <row r="51" spans="1:11" ht="15">
      <c r="A51" s="37"/>
      <c r="C51" s="18"/>
      <c r="D51" s="18"/>
      <c r="E51" s="18"/>
      <c r="F51" s="18"/>
      <c r="G51" s="18"/>
      <c r="H51" s="66"/>
      <c r="I51" s="67"/>
      <c r="J51" s="68"/>
      <c r="K51" s="91"/>
    </row>
    <row r="52" spans="1:11" ht="16.5" thickBot="1">
      <c r="A52" s="37">
        <v>26</v>
      </c>
      <c r="C52" s="86" t="s">
        <v>148</v>
      </c>
      <c r="D52" s="17"/>
      <c r="E52" s="17"/>
      <c r="F52" s="17"/>
      <c r="G52" s="17"/>
      <c r="H52" s="17"/>
      <c r="I52" s="17"/>
      <c r="J52" s="17"/>
      <c r="K52" s="87">
        <f>ROUND(K50,0)</f>
        <v>474</v>
      </c>
    </row>
    <row r="53" spans="1:11" ht="16.5" thickTop="1">
      <c r="A53" s="439"/>
      <c r="C53" s="86"/>
      <c r="D53" s="17"/>
      <c r="E53" s="17"/>
      <c r="F53" s="17"/>
      <c r="G53" s="17"/>
      <c r="H53" s="17"/>
      <c r="I53" s="17"/>
      <c r="J53" s="17"/>
      <c r="K53" s="113"/>
    </row>
    <row r="54" spans="1:11" ht="15.75">
      <c r="A54" s="82"/>
      <c r="B54" s="82"/>
      <c r="C54" s="83" t="s">
        <v>578</v>
      </c>
      <c r="D54" s="17"/>
      <c r="E54" s="17"/>
      <c r="F54" s="17"/>
      <c r="G54" s="17"/>
      <c r="H54" s="17"/>
      <c r="I54" s="17"/>
      <c r="J54" s="17"/>
      <c r="K54" s="113"/>
    </row>
    <row r="55" spans="1:11" ht="15">
      <c r="A55" s="63">
        <v>27</v>
      </c>
      <c r="B55" s="63"/>
      <c r="C55" s="65" t="s">
        <v>152</v>
      </c>
      <c r="D55" s="18"/>
      <c r="E55" s="36">
        <f>'Cost Category'!C25+'Cost Category'!C26</f>
        <v>65.189873699999993</v>
      </c>
      <c r="F55" s="18"/>
      <c r="G55" s="27"/>
      <c r="H55" s="27"/>
      <c r="I55" s="102">
        <v>0.5</v>
      </c>
      <c r="J55" s="27"/>
      <c r="K55" s="36">
        <f>ROUND(+E55*I55,2)</f>
        <v>32.590000000000003</v>
      </c>
    </row>
    <row r="56" spans="1:11" ht="15">
      <c r="A56" s="63">
        <v>28</v>
      </c>
      <c r="B56" s="63"/>
      <c r="C56" s="65" t="s">
        <v>165</v>
      </c>
      <c r="D56" s="18"/>
      <c r="E56" s="27"/>
      <c r="F56" s="27"/>
      <c r="G56" s="27">
        <f>+'Cost Category'!$I$76</f>
        <v>196</v>
      </c>
      <c r="H56" s="18"/>
      <c r="I56" s="64"/>
      <c r="J56" s="18"/>
      <c r="K56" s="16">
        <f>+'Cost Category'!$I$76</f>
        <v>196</v>
      </c>
    </row>
    <row r="57" spans="1:11" ht="15.75">
      <c r="A57" s="82">
        <v>29</v>
      </c>
      <c r="B57" s="82"/>
      <c r="C57" s="86" t="s">
        <v>178</v>
      </c>
      <c r="D57" s="17"/>
      <c r="E57" s="17"/>
      <c r="F57" s="17"/>
      <c r="G57" s="17"/>
      <c r="H57" s="17"/>
      <c r="I57" s="48"/>
      <c r="J57" s="17"/>
      <c r="K57" s="122">
        <f>+K55+K56</f>
        <v>228.59</v>
      </c>
    </row>
    <row r="58" spans="1:11" ht="15.75">
      <c r="A58" s="82"/>
      <c r="B58" s="82"/>
      <c r="C58" s="86"/>
      <c r="D58" s="17"/>
      <c r="E58" s="17"/>
      <c r="F58" s="17"/>
      <c r="G58" s="17"/>
      <c r="H58" s="17"/>
      <c r="I58" s="48"/>
      <c r="J58" s="17"/>
      <c r="K58" s="113"/>
    </row>
    <row r="59" spans="1:11" ht="16.5" thickBot="1">
      <c r="A59" s="37">
        <v>30</v>
      </c>
      <c r="C59" s="86" t="s">
        <v>150</v>
      </c>
      <c r="K59" s="87">
        <f>ROUND(K57,0)</f>
        <v>229</v>
      </c>
    </row>
    <row r="60" spans="1:11" ht="16.5" thickTop="1">
      <c r="A60" s="37"/>
      <c r="C60" s="86"/>
      <c r="K60" s="113"/>
    </row>
    <row r="61" spans="1:11" ht="15">
      <c r="A61" s="37"/>
      <c r="C61" s="100" t="s">
        <v>151</v>
      </c>
      <c r="D61" s="18"/>
      <c r="E61" s="27"/>
      <c r="F61" s="27"/>
      <c r="G61" s="18"/>
      <c r="H61" s="18"/>
      <c r="I61" s="60"/>
      <c r="J61" s="18"/>
      <c r="K61" s="18"/>
    </row>
    <row r="62" spans="1:11" ht="15">
      <c r="A62" s="37">
        <v>31</v>
      </c>
      <c r="C62" s="65" t="s">
        <v>579</v>
      </c>
      <c r="D62" s="18"/>
      <c r="E62" s="36">
        <f>'Cost Category'!C25+'Cost Category'!C26</f>
        <v>65.189873699999993</v>
      </c>
      <c r="F62" s="18"/>
      <c r="G62" s="27"/>
      <c r="H62" s="27"/>
      <c r="I62" s="102">
        <v>1</v>
      </c>
      <c r="J62" s="27"/>
      <c r="K62" s="36">
        <f>ROUND(+E62*I62,2)</f>
        <v>65.19</v>
      </c>
    </row>
    <row r="63" spans="1:11" ht="15">
      <c r="A63" s="37">
        <v>32</v>
      </c>
      <c r="C63" s="65" t="s">
        <v>164</v>
      </c>
      <c r="D63" s="18"/>
      <c r="E63" s="36">
        <f>+'Cost Category'!$C$37</f>
        <v>5.33</v>
      </c>
      <c r="F63" s="18"/>
      <c r="G63" s="18"/>
      <c r="H63" s="66"/>
      <c r="I63" s="89">
        <v>0.5</v>
      </c>
      <c r="J63" s="66"/>
      <c r="K63" s="36">
        <f>ROUND(+E63*I63,2)</f>
        <v>2.67</v>
      </c>
    </row>
    <row r="64" spans="1:11" ht="15">
      <c r="A64" s="37"/>
      <c r="F64" s="18"/>
      <c r="G64" s="18"/>
      <c r="H64" s="66"/>
      <c r="I64" s="67"/>
      <c r="J64" s="66"/>
      <c r="K64" s="66"/>
    </row>
    <row r="65" spans="1:11" ht="15">
      <c r="A65" s="37">
        <v>33</v>
      </c>
      <c r="C65" s="65" t="s">
        <v>171</v>
      </c>
      <c r="D65" s="18"/>
      <c r="E65" s="18"/>
      <c r="F65" s="18"/>
      <c r="G65" s="18"/>
      <c r="H65" s="66"/>
      <c r="I65" s="67"/>
      <c r="J65" s="68"/>
      <c r="K65" s="101">
        <f>SUM(K62:K63)</f>
        <v>67.86</v>
      </c>
    </row>
    <row r="66" spans="1:11" ht="15">
      <c r="A66" s="37"/>
      <c r="C66" s="18"/>
      <c r="D66" s="18"/>
      <c r="E66" s="18"/>
      <c r="F66" s="18"/>
      <c r="G66" s="18"/>
      <c r="H66" s="66"/>
      <c r="I66" s="67"/>
      <c r="J66" s="68"/>
      <c r="K66" s="91"/>
    </row>
    <row r="67" spans="1:11" ht="16.5" thickBot="1">
      <c r="A67" s="37">
        <v>34</v>
      </c>
      <c r="C67" s="86" t="s">
        <v>289</v>
      </c>
      <c r="D67" s="17"/>
      <c r="E67" s="17"/>
      <c r="F67" s="17"/>
      <c r="G67" s="17"/>
      <c r="H67" s="17"/>
      <c r="I67" s="17"/>
      <c r="J67" s="17"/>
      <c r="K67" s="87">
        <f>ROUND(K65,0)</f>
        <v>68</v>
      </c>
    </row>
    <row r="68" spans="1:11" ht="13.5" thickTop="1">
      <c r="A68" s="37"/>
    </row>
    <row r="69" spans="1:11">
      <c r="A69" s="37"/>
    </row>
    <row r="70" spans="1:11">
      <c r="A70" s="37"/>
    </row>
    <row r="71" spans="1:11">
      <c r="A71" s="37"/>
    </row>
    <row r="72" spans="1:11">
      <c r="A72" s="37"/>
    </row>
    <row r="73" spans="1:11">
      <c r="A73" s="37"/>
    </row>
    <row r="74" spans="1:11">
      <c r="A74" s="37"/>
    </row>
    <row r="75" spans="1:11">
      <c r="A75" s="37"/>
    </row>
    <row r="76" spans="1:11">
      <c r="A76" s="37"/>
    </row>
    <row r="77" spans="1:11">
      <c r="A77" s="37"/>
    </row>
    <row r="78" spans="1:11">
      <c r="A78" s="37"/>
    </row>
    <row r="79" spans="1:11">
      <c r="A79" s="37"/>
    </row>
    <row r="80" spans="1:11">
      <c r="A80" s="37"/>
    </row>
    <row r="81" spans="1:1">
      <c r="A81" s="37"/>
    </row>
    <row r="82" spans="1:1">
      <c r="A82" s="37"/>
    </row>
  </sheetData>
  <mergeCells count="7">
    <mergeCell ref="E13:G13"/>
    <mergeCell ref="A11:K11"/>
    <mergeCell ref="A2:K2"/>
    <mergeCell ref="A3:K3"/>
    <mergeCell ref="A4:K4"/>
    <mergeCell ref="A7:K7"/>
    <mergeCell ref="A10:M10"/>
  </mergeCells>
  <phoneticPr fontId="3" type="noConversion"/>
  <pageMargins left="0.71" right="0.5" top="0.75" bottom="0.5" header="0.75" footer="0.5"/>
  <pageSetup scale="63" orientation="portrait" horizontalDpi="1200" verticalDpi="1200" r:id="rId1"/>
  <headerFooter alignWithMargins="0">
    <oddHeader>&amp;RWP JRD Discretionary Services
&amp;P of &amp;N</oddHeader>
  </headerFooter>
  <customProperties>
    <customPr name="_pios_id" r:id="rId2"/>
  </customPropertie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2:S29"/>
  <sheetViews>
    <sheetView zoomScale="84" zoomScaleNormal="84" workbookViewId="0">
      <selection activeCell="A8" sqref="A8"/>
    </sheetView>
  </sheetViews>
  <sheetFormatPr defaultRowHeight="12.75"/>
  <cols>
    <col min="2" max="2" width="1.28515625" customWidth="1"/>
    <col min="3" max="3" width="81.140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552</v>
      </c>
      <c r="B3" s="561"/>
      <c r="C3" s="562"/>
      <c r="D3" s="562"/>
      <c r="E3" s="562"/>
      <c r="F3" s="562"/>
      <c r="G3" s="562"/>
      <c r="H3" s="562"/>
      <c r="I3" s="562"/>
      <c r="J3" s="562"/>
      <c r="K3" s="562"/>
      <c r="L3" s="562"/>
      <c r="M3" s="562"/>
      <c r="N3" s="3"/>
      <c r="O3" s="3"/>
      <c r="P3" s="3"/>
      <c r="Q3" s="3"/>
      <c r="R3" s="3"/>
      <c r="S3" s="3"/>
    </row>
    <row r="4" spans="1:19" ht="15.75">
      <c r="A4" s="563" t="str">
        <f>DC.5!A4</f>
        <v>FOR THE YEAR ENDED DECEMBER 31, 2023</v>
      </c>
      <c r="B4" s="563"/>
      <c r="C4" s="563"/>
      <c r="D4" s="563"/>
      <c r="E4" s="563"/>
      <c r="F4" s="563"/>
      <c r="G4" s="563"/>
      <c r="H4" s="563"/>
      <c r="I4" s="563"/>
      <c r="J4" s="563"/>
      <c r="K4" s="563"/>
      <c r="L4" s="563"/>
      <c r="M4" s="563"/>
      <c r="N4" s="418"/>
      <c r="O4" s="418"/>
      <c r="P4" s="418"/>
      <c r="Q4" s="418"/>
      <c r="R4" s="418"/>
      <c r="S4" s="418"/>
    </row>
    <row r="5" spans="1:19" ht="15">
      <c r="A5" s="3"/>
      <c r="B5" s="3"/>
      <c r="C5" s="3"/>
      <c r="D5" s="3"/>
      <c r="E5" s="3"/>
      <c r="F5" s="3"/>
      <c r="G5" s="3"/>
      <c r="H5" s="3"/>
      <c r="I5" s="3"/>
      <c r="J5" s="3"/>
      <c r="K5" s="3"/>
      <c r="L5" s="3"/>
      <c r="M5" s="3"/>
      <c r="N5" s="3"/>
      <c r="O5" s="3"/>
      <c r="P5" s="3"/>
      <c r="Q5" s="3"/>
      <c r="R5" s="3"/>
      <c r="S5" s="3"/>
    </row>
    <row r="6" spans="1:19" ht="15.75">
      <c r="A6" s="3"/>
      <c r="B6" s="3"/>
      <c r="C6" s="416"/>
      <c r="D6" s="416"/>
      <c r="E6" s="416"/>
      <c r="F6" s="416"/>
      <c r="G6" s="416"/>
      <c r="H6" s="416"/>
      <c r="I6" s="416"/>
      <c r="J6" s="416"/>
      <c r="K6" s="3"/>
      <c r="L6" s="3"/>
      <c r="M6" s="3"/>
      <c r="N6" s="3"/>
      <c r="O6" s="3"/>
      <c r="P6" s="3"/>
      <c r="Q6" s="3"/>
      <c r="R6" s="3"/>
      <c r="S6" s="3"/>
    </row>
    <row r="7" spans="1:19" ht="15.75">
      <c r="A7" s="552" t="str">
        <f>DC.5!A7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419" t="s">
        <v>169</v>
      </c>
      <c r="B10" s="419"/>
      <c r="C10" s="18"/>
      <c r="D10" s="18"/>
      <c r="E10" s="559" t="s">
        <v>173</v>
      </c>
      <c r="F10" s="559"/>
      <c r="G10" s="559"/>
      <c r="H10" s="417"/>
      <c r="I10" s="417" t="s">
        <v>200</v>
      </c>
      <c r="J10" s="417"/>
      <c r="K10" s="417" t="s">
        <v>200</v>
      </c>
      <c r="L10" s="417"/>
      <c r="M10" s="417" t="s">
        <v>178</v>
      </c>
      <c r="N10" s="3"/>
      <c r="O10" s="3"/>
      <c r="P10" s="3"/>
      <c r="Q10" s="3"/>
      <c r="R10" s="3"/>
      <c r="S10" s="3"/>
    </row>
    <row r="11" spans="1:19" ht="15.75">
      <c r="A11" s="11" t="s">
        <v>170</v>
      </c>
      <c r="B11" s="417"/>
      <c r="C11" s="420" t="s">
        <v>194</v>
      </c>
      <c r="D11" s="417"/>
      <c r="E11" s="19" t="s">
        <v>176</v>
      </c>
      <c r="F11" s="417"/>
      <c r="G11" s="11" t="s">
        <v>177</v>
      </c>
      <c r="H11" s="417"/>
      <c r="I11" s="19" t="s">
        <v>201</v>
      </c>
      <c r="J11" s="417"/>
      <c r="K11" s="11" t="s">
        <v>175</v>
      </c>
      <c r="L11" s="417"/>
      <c r="M11" s="11" t="s">
        <v>179</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22" t="s">
        <v>583</v>
      </c>
      <c r="D13" s="90"/>
      <c r="E13" s="36"/>
      <c r="F13" s="66"/>
      <c r="G13" s="66"/>
      <c r="H13" s="66"/>
      <c r="I13" s="67"/>
      <c r="J13" s="66"/>
      <c r="K13" s="114"/>
      <c r="L13" s="66"/>
      <c r="M13" s="36"/>
      <c r="N13" s="3"/>
      <c r="O13" s="3"/>
      <c r="P13" s="3"/>
      <c r="Q13" s="3"/>
      <c r="R13" s="3"/>
      <c r="S13" s="3"/>
    </row>
    <row r="14" spans="1:19" ht="15">
      <c r="A14" s="8">
        <v>2</v>
      </c>
      <c r="B14" s="8"/>
      <c r="C14" s="84" t="s">
        <v>549</v>
      </c>
      <c r="D14" s="90"/>
      <c r="E14" s="36">
        <f>'Cost Category'!C25+'Cost Category'!C26</f>
        <v>65.189873699999993</v>
      </c>
      <c r="F14" s="66"/>
      <c r="G14" s="66"/>
      <c r="H14" s="66"/>
      <c r="I14" s="67"/>
      <c r="J14" s="66"/>
      <c r="K14" s="114">
        <v>0.5</v>
      </c>
      <c r="L14" s="66"/>
      <c r="M14" s="36">
        <f>ROUND(+E14*K14,2)</f>
        <v>32.590000000000003</v>
      </c>
      <c r="N14" s="3"/>
      <c r="O14" s="3"/>
      <c r="P14" s="3"/>
      <c r="Q14" s="3"/>
      <c r="R14" s="3"/>
      <c r="S14" s="3"/>
    </row>
    <row r="15" spans="1:19" ht="15">
      <c r="A15" s="8"/>
      <c r="B15" s="8"/>
      <c r="C15" s="84"/>
      <c r="D15" s="90"/>
      <c r="E15" s="36"/>
      <c r="F15" s="66"/>
      <c r="G15" s="66"/>
      <c r="H15" s="66"/>
      <c r="I15" s="67"/>
      <c r="J15" s="66"/>
      <c r="K15" s="114"/>
      <c r="L15" s="66"/>
      <c r="M15" s="36"/>
      <c r="N15" s="3"/>
      <c r="O15" s="3"/>
      <c r="P15" s="3"/>
      <c r="Q15" s="3"/>
      <c r="R15" s="3"/>
      <c r="S15" s="3"/>
    </row>
    <row r="16" spans="1:19" ht="15">
      <c r="A16" s="8">
        <v>3</v>
      </c>
      <c r="B16" s="8"/>
      <c r="C16" s="84" t="s">
        <v>553</v>
      </c>
      <c r="D16" s="90"/>
      <c r="E16" s="36">
        <f>'Cost Category'!C25+'Cost Category'!C26</f>
        <v>65.189873699999993</v>
      </c>
      <c r="F16" s="66"/>
      <c r="G16" s="91"/>
      <c r="H16" s="66"/>
      <c r="I16" s="67"/>
      <c r="J16" s="66"/>
      <c r="K16" s="114">
        <v>1</v>
      </c>
      <c r="L16" s="66"/>
      <c r="M16" s="36">
        <f>ROUND(+E16*K16,2)</f>
        <v>65.19</v>
      </c>
      <c r="N16" s="3"/>
      <c r="O16" s="3"/>
      <c r="P16" s="3"/>
      <c r="Q16" s="3"/>
      <c r="R16" s="3"/>
      <c r="S16" s="3"/>
    </row>
    <row r="17" spans="1:19" ht="15">
      <c r="A17" s="8"/>
      <c r="B17" s="8"/>
      <c r="C17" s="84"/>
      <c r="D17" s="90"/>
      <c r="E17" s="36"/>
      <c r="F17" s="66"/>
      <c r="G17" s="91"/>
      <c r="H17" s="66"/>
      <c r="I17" s="67"/>
      <c r="J17" s="66"/>
      <c r="K17" s="114"/>
      <c r="L17" s="66"/>
      <c r="M17" s="36"/>
      <c r="N17" s="3"/>
      <c r="O17" s="3"/>
      <c r="P17" s="3"/>
      <c r="Q17" s="3"/>
      <c r="R17" s="3"/>
      <c r="S17" s="3"/>
    </row>
    <row r="18" spans="1:19" ht="15">
      <c r="A18" s="8">
        <v>4</v>
      </c>
      <c r="B18" s="8"/>
      <c r="C18" s="84" t="s">
        <v>550</v>
      </c>
      <c r="D18" s="90"/>
      <c r="E18" s="36">
        <f>'Cost Category'!C25+'Cost Category'!C26</f>
        <v>65.189873699999993</v>
      </c>
      <c r="F18" s="66"/>
      <c r="G18" s="91"/>
      <c r="H18" s="66"/>
      <c r="I18" s="67"/>
      <c r="J18" s="66"/>
      <c r="K18" s="114">
        <v>0.25</v>
      </c>
      <c r="L18" s="66"/>
      <c r="M18" s="36">
        <f>ROUND(+E18*K18,2)</f>
        <v>16.3</v>
      </c>
      <c r="N18" s="3"/>
      <c r="O18" s="3"/>
      <c r="P18" s="3"/>
      <c r="Q18" s="3"/>
      <c r="R18" s="3"/>
      <c r="S18" s="3"/>
    </row>
    <row r="19" spans="1:19" ht="15">
      <c r="A19" s="8"/>
      <c r="B19" s="8"/>
      <c r="C19" s="84"/>
      <c r="D19" s="90"/>
      <c r="E19" s="36"/>
      <c r="F19" s="66"/>
      <c r="G19" s="91"/>
      <c r="H19" s="66"/>
      <c r="I19" s="67"/>
      <c r="J19" s="66"/>
      <c r="K19" s="114"/>
      <c r="L19" s="66"/>
      <c r="M19" s="36"/>
      <c r="N19" s="3"/>
      <c r="O19" s="3"/>
      <c r="P19" s="3"/>
      <c r="Q19" s="3"/>
      <c r="R19" s="3"/>
      <c r="S19" s="3"/>
    </row>
    <row r="20" spans="1:19" ht="16.5" thickBot="1">
      <c r="A20" s="8">
        <v>5</v>
      </c>
      <c r="B20" s="8"/>
      <c r="C20" s="13" t="s">
        <v>172</v>
      </c>
      <c r="D20" s="13"/>
      <c r="E20" s="13"/>
      <c r="F20" s="13"/>
      <c r="G20" s="13"/>
      <c r="H20" s="13"/>
      <c r="I20" s="33"/>
      <c r="J20" s="13"/>
      <c r="K20" s="3"/>
      <c r="L20" s="3"/>
      <c r="M20" s="15">
        <f>ROUND(M14+M16+M18,0)</f>
        <v>114</v>
      </c>
      <c r="N20" s="3"/>
      <c r="O20" s="3"/>
      <c r="P20" s="3"/>
      <c r="Q20" s="3"/>
      <c r="R20" s="3"/>
      <c r="S20" s="3"/>
    </row>
    <row r="21" spans="1:19" ht="16.5" thickTop="1">
      <c r="A21" s="88"/>
      <c r="B21" s="88"/>
      <c r="C21" s="119"/>
      <c r="D21" s="119"/>
      <c r="E21" s="119"/>
      <c r="F21" s="119"/>
      <c r="G21" s="119"/>
      <c r="H21" s="119"/>
      <c r="I21" s="414"/>
      <c r="J21" s="119"/>
      <c r="K21" s="66"/>
      <c r="L21" s="66"/>
      <c r="M21" s="113"/>
      <c r="N21" s="3"/>
      <c r="O21" s="3"/>
      <c r="P21" s="3"/>
      <c r="Q21" s="3"/>
      <c r="R21" s="3"/>
      <c r="S21" s="3"/>
    </row>
    <row r="22" spans="1:19" ht="15">
      <c r="C22" s="3"/>
      <c r="D22" s="3"/>
      <c r="E22" s="3"/>
      <c r="F22" s="3"/>
      <c r="G22" s="3"/>
      <c r="H22" s="3"/>
      <c r="I22" s="31"/>
      <c r="J22" s="3"/>
      <c r="K22" s="3"/>
      <c r="L22" s="3"/>
      <c r="M22" s="9"/>
      <c r="N22" s="3"/>
    </row>
    <row r="23" spans="1:19" ht="15">
      <c r="A23" s="8">
        <v>6</v>
      </c>
      <c r="B23" s="8"/>
      <c r="C23" s="422" t="s">
        <v>584</v>
      </c>
      <c r="D23" s="90"/>
      <c r="E23" s="36"/>
      <c r="F23" s="66"/>
      <c r="G23" s="66"/>
      <c r="H23" s="66"/>
      <c r="I23" s="67"/>
      <c r="J23" s="66"/>
      <c r="K23" s="114"/>
      <c r="L23" s="66"/>
      <c r="M23" s="36"/>
      <c r="N23" s="3"/>
    </row>
    <row r="24" spans="1:19" ht="15">
      <c r="A24" s="8">
        <v>7</v>
      </c>
      <c r="B24" s="8"/>
      <c r="C24" s="84" t="s">
        <v>553</v>
      </c>
      <c r="D24" s="90"/>
      <c r="E24" s="36">
        <f>'Cost Category'!C25+'Cost Category'!C26</f>
        <v>65.189873699999993</v>
      </c>
      <c r="F24" s="66"/>
      <c r="G24" s="91"/>
      <c r="H24" s="66"/>
      <c r="I24" s="67"/>
      <c r="J24" s="66"/>
      <c r="K24" s="114">
        <v>0.75</v>
      </c>
      <c r="L24" s="66"/>
      <c r="M24" s="36">
        <f>ROUND(+E24*K24,2)</f>
        <v>48.89</v>
      </c>
      <c r="N24" s="3"/>
    </row>
    <row r="25" spans="1:19" ht="15">
      <c r="A25" s="8"/>
      <c r="B25" s="8"/>
      <c r="C25" s="84"/>
      <c r="D25" s="90"/>
      <c r="E25" s="36"/>
      <c r="F25" s="66"/>
      <c r="G25" s="91"/>
      <c r="H25" s="66"/>
      <c r="I25" s="67"/>
      <c r="J25" s="66"/>
      <c r="K25" s="114"/>
      <c r="L25" s="66"/>
      <c r="M25" s="36"/>
      <c r="N25" s="3"/>
    </row>
    <row r="26" spans="1:19" ht="15">
      <c r="A26" s="8">
        <v>8</v>
      </c>
      <c r="B26" s="8"/>
      <c r="C26" s="84" t="s">
        <v>550</v>
      </c>
      <c r="D26" s="90"/>
      <c r="E26" s="36">
        <f>'Cost Category'!C25+'Cost Category'!C26</f>
        <v>65.189873699999993</v>
      </c>
      <c r="F26" s="66"/>
      <c r="G26" s="91"/>
      <c r="H26" s="66"/>
      <c r="I26" s="67"/>
      <c r="J26" s="66"/>
      <c r="K26" s="114">
        <v>0.25</v>
      </c>
      <c r="L26" s="66"/>
      <c r="M26" s="36">
        <f>ROUND(+E26*K26,2)</f>
        <v>16.3</v>
      </c>
    </row>
    <row r="27" spans="1:19" ht="15">
      <c r="A27" s="8"/>
      <c r="B27" s="8"/>
      <c r="C27" s="84"/>
      <c r="D27" s="90"/>
      <c r="E27" s="36"/>
      <c r="F27" s="66"/>
      <c r="G27" s="91"/>
      <c r="H27" s="66"/>
      <c r="I27" s="67"/>
      <c r="J27" s="66"/>
      <c r="K27" s="114"/>
      <c r="L27" s="66"/>
      <c r="M27" s="36"/>
    </row>
    <row r="28" spans="1:19" ht="16.5" thickBot="1">
      <c r="A28" s="8">
        <v>9</v>
      </c>
      <c r="B28" s="8"/>
      <c r="C28" s="13" t="s">
        <v>172</v>
      </c>
      <c r="D28" s="13"/>
      <c r="E28" s="13"/>
      <c r="F28" s="13"/>
      <c r="G28" s="13"/>
      <c r="H28" s="13"/>
      <c r="I28" s="33"/>
      <c r="J28" s="13"/>
      <c r="K28" s="3"/>
      <c r="L28" s="3"/>
      <c r="M28" s="15">
        <f>ROUND(M24+M26,0)</f>
        <v>65</v>
      </c>
    </row>
    <row r="29" spans="1:19" ht="13.5" thickTop="1"/>
  </sheetData>
  <mergeCells count="5">
    <mergeCell ref="A2:M2"/>
    <mergeCell ref="A3:M3"/>
    <mergeCell ref="A4:M4"/>
    <mergeCell ref="A7:M7"/>
    <mergeCell ref="E10:G10"/>
  </mergeCells>
  <pageMargins left="0.7" right="0.7" top="0.75" bottom="0.75" header="0.3" footer="0.3"/>
  <pageSetup scale="58" orientation="portrait" r:id="rId1"/>
  <headerFooter>
    <oddHeader>&amp;RWP JRD Discretionary Services
&amp;P of &amp;N</oddHeader>
  </headerFooter>
  <customProperties>
    <customPr name="_pios_id" r:id="rId2"/>
  </customPropertie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2:S33"/>
  <sheetViews>
    <sheetView zoomScale="85" zoomScaleNormal="85" workbookViewId="0">
      <selection activeCell="C8" sqref="C8"/>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209</v>
      </c>
      <c r="B3" s="561"/>
      <c r="C3" s="562"/>
      <c r="D3" s="562"/>
      <c r="E3" s="562"/>
      <c r="F3" s="562"/>
      <c r="G3" s="562"/>
      <c r="H3" s="562"/>
      <c r="I3" s="562"/>
      <c r="J3" s="562"/>
      <c r="K3" s="562"/>
      <c r="L3" s="562"/>
      <c r="M3" s="562"/>
      <c r="N3" s="3"/>
      <c r="O3" s="3"/>
      <c r="P3" s="3"/>
      <c r="Q3" s="3"/>
      <c r="R3" s="3"/>
      <c r="S3" s="3"/>
    </row>
    <row r="4" spans="1:19" ht="15.75">
      <c r="A4" s="563" t="str">
        <f>'DC.6.1'!A4</f>
        <v>FOR THE YEAR ENDED DECEMBER 31, 2023</v>
      </c>
      <c r="B4" s="563"/>
      <c r="C4" s="563"/>
      <c r="D4" s="563"/>
      <c r="E4" s="563"/>
      <c r="F4" s="563"/>
      <c r="G4" s="563"/>
      <c r="H4" s="563"/>
      <c r="I4" s="563"/>
      <c r="J4" s="563"/>
      <c r="K4" s="563"/>
      <c r="L4" s="563"/>
      <c r="M4" s="563"/>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'DC.6.1'!A7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55.15" customHeight="1">
      <c r="A11" s="555" t="s">
        <v>127</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195</v>
      </c>
      <c r="D16" s="3"/>
      <c r="E16" s="3"/>
      <c r="F16" s="3"/>
      <c r="G16" s="3"/>
      <c r="H16" s="3"/>
      <c r="I16" s="31"/>
      <c r="J16" s="3"/>
      <c r="K16" s="3"/>
      <c r="L16" s="3"/>
      <c r="M16" s="27"/>
      <c r="N16" s="3"/>
      <c r="O16" s="3"/>
      <c r="P16" s="3"/>
      <c r="Q16" s="3"/>
      <c r="R16" s="3"/>
      <c r="S16" s="3"/>
    </row>
    <row r="17" spans="1:19" ht="15">
      <c r="A17" s="8">
        <v>1</v>
      </c>
      <c r="B17" s="8"/>
      <c r="C17" s="24" t="s">
        <v>180</v>
      </c>
      <c r="D17" s="3"/>
      <c r="E17" s="9">
        <f>+'Cost Category'!$C$18</f>
        <v>96.03</v>
      </c>
      <c r="F17" s="9"/>
      <c r="G17" s="3"/>
      <c r="H17" s="3"/>
      <c r="I17" s="31"/>
      <c r="J17" s="3"/>
      <c r="K17" s="3">
        <v>4</v>
      </c>
      <c r="L17" s="3"/>
      <c r="M17" s="9">
        <f>ROUND(+E17*K17,2)</f>
        <v>384.12</v>
      </c>
      <c r="N17" s="3"/>
      <c r="O17" s="3"/>
      <c r="P17" s="3"/>
      <c r="Q17" s="3"/>
      <c r="R17" s="3"/>
      <c r="S17" s="3"/>
    </row>
    <row r="18" spans="1:19" ht="15">
      <c r="A18" s="8">
        <f>A17+1</f>
        <v>2</v>
      </c>
      <c r="B18" s="8"/>
      <c r="C18" s="24" t="s">
        <v>181</v>
      </c>
      <c r="D18" s="3"/>
      <c r="E18" s="9">
        <f>+'Cost Category'!$C$21</f>
        <v>31.131965699999999</v>
      </c>
      <c r="F18" s="9"/>
      <c r="G18" s="3"/>
      <c r="H18" s="3"/>
      <c r="I18" s="31"/>
      <c r="J18" s="3"/>
      <c r="K18" s="3">
        <v>4</v>
      </c>
      <c r="L18" s="3"/>
      <c r="M18" s="9">
        <f>ROUND(+E18*K18,2)</f>
        <v>124.53</v>
      </c>
      <c r="N18" s="3"/>
      <c r="O18" s="3"/>
      <c r="P18" s="3"/>
      <c r="Q18" s="3"/>
      <c r="R18" s="3"/>
      <c r="S18" s="3"/>
    </row>
    <row r="19" spans="1:19" ht="15">
      <c r="A19" s="8">
        <f t="shared" ref="A19:A21" si="0">A18+1</f>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f t="shared" si="0"/>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182</v>
      </c>
      <c r="D21" s="3"/>
      <c r="E21" s="9">
        <f>+'Cost Category'!$C$37</f>
        <v>5.33</v>
      </c>
      <c r="F21" s="9"/>
      <c r="G21" s="3"/>
      <c r="H21" s="3"/>
      <c r="I21" s="31"/>
      <c r="J21" s="3"/>
      <c r="K21" s="3">
        <v>4</v>
      </c>
      <c r="L21" s="3"/>
      <c r="M21" s="9">
        <f>ROUND(+E21*K21,2)</f>
        <v>21.32</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202</v>
      </c>
      <c r="D23" s="3"/>
      <c r="E23" s="3"/>
      <c r="F23" s="3"/>
      <c r="G23" s="3"/>
      <c r="H23" s="17"/>
      <c r="I23" s="35"/>
      <c r="J23" s="17"/>
      <c r="K23" s="17"/>
      <c r="L23" s="3"/>
      <c r="M23" s="14">
        <f>SUM(M17:M22)</f>
        <v>530.89</v>
      </c>
      <c r="N23" s="3"/>
      <c r="O23" s="3"/>
      <c r="P23" s="3"/>
      <c r="Q23" s="3"/>
      <c r="R23" s="3"/>
      <c r="S23" s="3"/>
    </row>
    <row r="24" spans="1:19" ht="15">
      <c r="A24" s="8"/>
      <c r="B24" s="8"/>
      <c r="C24" s="3"/>
      <c r="D24" s="3"/>
      <c r="E24" s="3"/>
      <c r="F24" s="3"/>
      <c r="G24" s="3"/>
      <c r="H24" s="17"/>
      <c r="I24" s="35"/>
      <c r="J24" s="17"/>
      <c r="K24" s="17"/>
      <c r="L24" s="3"/>
      <c r="M24" s="9"/>
      <c r="N24" s="3"/>
      <c r="O24" s="3"/>
      <c r="P24" s="3"/>
      <c r="Q24" s="3"/>
      <c r="R24" s="3"/>
      <c r="S24" s="3"/>
    </row>
    <row r="25" spans="1:19" ht="15">
      <c r="A25" s="8">
        <v>7</v>
      </c>
      <c r="B25" s="8"/>
      <c r="C25" s="3" t="s">
        <v>171</v>
      </c>
      <c r="D25" s="3"/>
      <c r="E25" s="3"/>
      <c r="F25" s="3"/>
      <c r="G25" s="3"/>
      <c r="H25" s="3"/>
      <c r="I25" s="31"/>
      <c r="J25" s="3"/>
      <c r="K25" s="3"/>
      <c r="L25" s="3"/>
      <c r="M25" s="9">
        <f>+M23</f>
        <v>530.89</v>
      </c>
      <c r="N25" s="3"/>
      <c r="O25" s="3"/>
      <c r="P25" s="3"/>
      <c r="Q25" s="3"/>
      <c r="R25" s="3"/>
      <c r="S25" s="3"/>
    </row>
    <row r="26" spans="1:19" ht="15">
      <c r="A26" s="8"/>
      <c r="B26" s="8"/>
      <c r="C26" s="3"/>
      <c r="D26" s="3"/>
      <c r="E26" s="3"/>
      <c r="F26" s="3"/>
      <c r="G26" s="3"/>
      <c r="H26" s="3"/>
      <c r="I26" s="31"/>
      <c r="J26" s="3"/>
      <c r="K26" s="3"/>
      <c r="L26" s="3"/>
      <c r="M26" s="9"/>
      <c r="N26" s="3"/>
      <c r="O26" s="3"/>
      <c r="P26" s="3"/>
      <c r="Q26" s="3"/>
      <c r="R26" s="3"/>
      <c r="S26" s="3"/>
    </row>
    <row r="27" spans="1:19" ht="16.5" thickBot="1">
      <c r="A27" s="8">
        <v>8</v>
      </c>
      <c r="B27" s="8"/>
      <c r="C27" s="13" t="s">
        <v>172</v>
      </c>
      <c r="D27" s="13"/>
      <c r="E27" s="13"/>
      <c r="F27" s="13"/>
      <c r="G27" s="13"/>
      <c r="H27" s="13"/>
      <c r="I27" s="33"/>
      <c r="J27" s="13"/>
      <c r="K27" s="3"/>
      <c r="L27" s="3"/>
      <c r="M27" s="15">
        <f>ROUND(M25,0)</f>
        <v>531</v>
      </c>
      <c r="N27" s="3"/>
      <c r="O27" s="3"/>
      <c r="P27" s="3"/>
      <c r="Q27" s="3"/>
      <c r="R27" s="3"/>
      <c r="S27" s="3"/>
    </row>
    <row r="28" spans="1:19" ht="15.75" thickTop="1">
      <c r="C28" s="3"/>
      <c r="D28" s="3"/>
      <c r="E28" s="3"/>
      <c r="F28" s="3"/>
      <c r="G28" s="3"/>
      <c r="H28" s="3"/>
      <c r="I28" s="31"/>
      <c r="J28" s="3"/>
      <c r="K28" s="3"/>
      <c r="L28" s="3"/>
      <c r="M28" s="9"/>
      <c r="N28" s="3"/>
    </row>
    <row r="29" spans="1:19" ht="15">
      <c r="C29" s="3"/>
      <c r="D29" s="3"/>
      <c r="E29" s="3"/>
      <c r="F29" s="3"/>
      <c r="G29" s="3"/>
      <c r="H29" s="3"/>
      <c r="I29" s="31"/>
      <c r="J29" s="3"/>
      <c r="K29" s="3"/>
      <c r="L29" s="3"/>
      <c r="M29" s="3"/>
      <c r="N29" s="3"/>
    </row>
    <row r="30" spans="1:19" ht="15">
      <c r="C30" s="3"/>
      <c r="D30" s="3"/>
      <c r="E30" s="3"/>
      <c r="F30" s="3"/>
      <c r="G30" s="3"/>
      <c r="H30" s="3"/>
      <c r="I30" s="31"/>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row r="33" spans="3:14" ht="15">
      <c r="C33" s="3"/>
      <c r="D33" s="3"/>
      <c r="E33" s="3"/>
      <c r="F33" s="3"/>
      <c r="G33" s="3"/>
      <c r="H33" s="3"/>
      <c r="I33" s="3"/>
      <c r="J33" s="3"/>
      <c r="K33" s="3"/>
      <c r="L33" s="3"/>
      <c r="M33" s="3"/>
      <c r="N33" s="3"/>
    </row>
  </sheetData>
  <mergeCells count="7">
    <mergeCell ref="A10:M10"/>
    <mergeCell ref="A11:M11"/>
    <mergeCell ref="E13:G13"/>
    <mergeCell ref="A2:M2"/>
    <mergeCell ref="A3:M3"/>
    <mergeCell ref="A4:M4"/>
    <mergeCell ref="A7:M7"/>
  </mergeCells>
  <phoneticPr fontId="3" type="noConversion"/>
  <pageMargins left="0.71" right="0.5" top="0.75" bottom="0.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2:S30"/>
  <sheetViews>
    <sheetView zoomScale="85" zoomScaleNormal="85" workbookViewId="0">
      <selection activeCell="C6" sqref="C6"/>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90" t="s">
        <v>216</v>
      </c>
      <c r="B3" s="590"/>
      <c r="C3" s="591"/>
      <c r="D3" s="591"/>
      <c r="E3" s="591"/>
      <c r="F3" s="591"/>
      <c r="G3" s="591"/>
      <c r="H3" s="591"/>
      <c r="I3" s="591"/>
      <c r="J3" s="591"/>
      <c r="K3" s="591"/>
      <c r="L3" s="591"/>
      <c r="M3" s="591"/>
      <c r="N3" s="3"/>
      <c r="O3" s="3"/>
      <c r="P3" s="3"/>
      <c r="Q3" s="3"/>
      <c r="R3" s="3"/>
      <c r="S3" s="3"/>
    </row>
    <row r="4" spans="1:19" ht="15.75">
      <c r="A4" s="608" t="str">
        <f>DC.7!A4</f>
        <v>FOR THE YEAR ENDED DECEMBER 31, 2023</v>
      </c>
      <c r="B4" s="608"/>
      <c r="C4" s="608"/>
      <c r="D4" s="608"/>
      <c r="E4" s="608"/>
      <c r="F4" s="608"/>
      <c r="G4" s="608"/>
      <c r="H4" s="608"/>
      <c r="I4" s="608"/>
      <c r="J4" s="608"/>
      <c r="K4" s="608"/>
      <c r="L4" s="608"/>
      <c r="M4" s="608"/>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DC.7!A7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79.5" customHeight="1">
      <c r="A11" s="597" t="s">
        <v>215</v>
      </c>
      <c r="B11" s="598"/>
      <c r="C11" s="599"/>
      <c r="D11" s="599"/>
      <c r="E11" s="599"/>
      <c r="F11" s="599"/>
      <c r="G11" s="599"/>
      <c r="H11" s="599"/>
      <c r="I11" s="599"/>
      <c r="J11" s="599"/>
      <c r="K11" s="599"/>
      <c r="L11" s="599"/>
      <c r="M11" s="600"/>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c r="D16" s="23"/>
      <c r="E16" s="3"/>
      <c r="F16" s="3"/>
      <c r="G16" s="3"/>
      <c r="H16" s="3"/>
      <c r="I16" s="30"/>
      <c r="J16" s="3"/>
      <c r="K16" s="3"/>
      <c r="L16" s="3"/>
      <c r="M16" s="3"/>
      <c r="N16" s="3"/>
      <c r="O16" s="3"/>
      <c r="P16" s="3"/>
      <c r="Q16" s="3"/>
      <c r="R16" s="3"/>
      <c r="S16" s="3"/>
    </row>
    <row r="17" spans="1:19" ht="15">
      <c r="A17" s="8">
        <v>1</v>
      </c>
      <c r="B17" s="8"/>
      <c r="C17" s="24" t="s">
        <v>158</v>
      </c>
      <c r="D17" s="24"/>
      <c r="E17" s="29">
        <f>+'Cost Category'!$C$18</f>
        <v>96.03</v>
      </c>
      <c r="F17" s="3"/>
      <c r="G17" s="3"/>
      <c r="H17" s="3"/>
      <c r="I17" s="31"/>
      <c r="J17" s="3"/>
      <c r="K17" s="8">
        <v>7</v>
      </c>
      <c r="L17" s="8"/>
      <c r="M17" s="9">
        <f t="shared" ref="M17:M21" si="0">ROUND(+E17*K17,2)</f>
        <v>672.21</v>
      </c>
      <c r="N17" s="3"/>
      <c r="O17" s="3"/>
      <c r="P17" s="3"/>
      <c r="Q17" s="3"/>
      <c r="R17" s="3"/>
      <c r="S17" s="3"/>
    </row>
    <row r="18" spans="1:19" ht="15">
      <c r="A18" s="8">
        <v>2</v>
      </c>
      <c r="B18" s="8"/>
      <c r="C18" s="24" t="s">
        <v>159</v>
      </c>
      <c r="D18" s="24"/>
      <c r="E18" s="29">
        <f>+'Cost Category'!C21</f>
        <v>31.131965699999999</v>
      </c>
      <c r="F18" s="3"/>
      <c r="G18" s="3"/>
      <c r="H18" s="3"/>
      <c r="I18" s="31"/>
      <c r="J18" s="3"/>
      <c r="K18" s="8">
        <v>7</v>
      </c>
      <c r="L18" s="8"/>
      <c r="M18" s="9">
        <f t="shared" si="0"/>
        <v>217.92</v>
      </c>
      <c r="N18" s="3"/>
      <c r="O18" s="3"/>
      <c r="P18" s="3"/>
      <c r="Q18" s="3"/>
      <c r="R18" s="3"/>
      <c r="S18" s="3"/>
    </row>
    <row r="19" spans="1:19" ht="15">
      <c r="A19" s="8">
        <v>3</v>
      </c>
      <c r="B19" s="8"/>
      <c r="C19" s="24" t="s">
        <v>249</v>
      </c>
      <c r="D19" s="3"/>
      <c r="E19" s="48">
        <f>+'Cost Category'!$C$23</f>
        <v>50.38</v>
      </c>
      <c r="F19" s="3"/>
      <c r="G19" s="3"/>
      <c r="H19" s="3"/>
      <c r="I19" s="3"/>
      <c r="J19" s="3"/>
      <c r="K19" s="8">
        <v>8</v>
      </c>
      <c r="L19" s="8"/>
      <c r="M19" s="9">
        <f t="shared" si="0"/>
        <v>403.04</v>
      </c>
      <c r="N19" s="3"/>
      <c r="P19" s="3"/>
      <c r="Q19" s="3"/>
      <c r="R19" s="3"/>
      <c r="S19" s="3"/>
    </row>
    <row r="20" spans="1:19" ht="15">
      <c r="A20" s="8">
        <v>4</v>
      </c>
      <c r="B20" s="8"/>
      <c r="C20" s="24" t="s">
        <v>250</v>
      </c>
      <c r="D20" s="3"/>
      <c r="E20" s="36">
        <f>(ROUND(+E19*'Cost Category'!$E$21,2))</f>
        <v>16.329999999999998</v>
      </c>
      <c r="F20" s="3"/>
      <c r="G20" s="3"/>
      <c r="H20" s="3"/>
      <c r="I20" s="3"/>
      <c r="J20" s="3"/>
      <c r="K20" s="8">
        <v>8</v>
      </c>
      <c r="L20" s="8"/>
      <c r="M20" s="9">
        <f t="shared" si="0"/>
        <v>130.63999999999999</v>
      </c>
      <c r="N20" s="3"/>
      <c r="P20" s="3"/>
      <c r="Q20" s="3"/>
      <c r="R20" s="3"/>
      <c r="S20" s="3"/>
    </row>
    <row r="21" spans="1:19" ht="15">
      <c r="A21" s="8">
        <v>5</v>
      </c>
      <c r="B21" s="8"/>
      <c r="C21" s="24" t="s">
        <v>182</v>
      </c>
      <c r="D21" s="3"/>
      <c r="E21" s="9">
        <f>+'Cost Category'!$C$37</f>
        <v>5.33</v>
      </c>
      <c r="F21" s="9"/>
      <c r="G21" s="3"/>
      <c r="H21" s="3"/>
      <c r="I21" s="31"/>
      <c r="J21" s="3"/>
      <c r="K21" s="8">
        <v>7</v>
      </c>
      <c r="L21" s="8"/>
      <c r="M21" s="9">
        <f t="shared" si="0"/>
        <v>37.31</v>
      </c>
      <c r="N21" s="3"/>
      <c r="O21" s="3"/>
      <c r="P21" s="3"/>
      <c r="Q21" s="3"/>
      <c r="R21" s="3"/>
      <c r="S21" s="3"/>
    </row>
    <row r="22" spans="1:19" ht="15">
      <c r="A22" s="8"/>
      <c r="B22" s="3"/>
      <c r="C22" s="3"/>
      <c r="D22" s="3"/>
      <c r="E22" s="9"/>
      <c r="F22" s="9"/>
      <c r="G22" s="3"/>
      <c r="H22" s="3"/>
      <c r="I22" s="31"/>
      <c r="J22" s="3"/>
      <c r="K22" s="3"/>
      <c r="L22" s="3"/>
      <c r="M22" s="9"/>
      <c r="N22" s="3"/>
      <c r="O22" s="3"/>
    </row>
    <row r="23" spans="1:19" ht="15">
      <c r="A23" s="8">
        <v>6</v>
      </c>
      <c r="B23" s="3"/>
      <c r="C23" s="3" t="s">
        <v>171</v>
      </c>
      <c r="D23" s="3"/>
      <c r="E23" s="3"/>
      <c r="F23" s="3"/>
      <c r="G23" s="3"/>
      <c r="H23" s="17"/>
      <c r="I23" s="35"/>
      <c r="J23" s="17"/>
      <c r="K23" s="17"/>
      <c r="L23" s="3"/>
      <c r="M23" s="14">
        <f>SUM(M17:M22)</f>
        <v>1461.12</v>
      </c>
      <c r="N23" s="3"/>
      <c r="O23" s="3"/>
    </row>
    <row r="24" spans="1:19" ht="15">
      <c r="A24" s="8"/>
      <c r="B24" s="3"/>
      <c r="C24" s="3"/>
      <c r="D24" s="3"/>
      <c r="E24" s="3"/>
      <c r="F24" s="3"/>
      <c r="G24" s="3"/>
      <c r="H24" s="3"/>
      <c r="I24" s="31"/>
      <c r="J24" s="3"/>
      <c r="K24" s="3"/>
      <c r="L24" s="3"/>
      <c r="M24" s="9"/>
      <c r="N24" s="3"/>
      <c r="O24" s="3"/>
    </row>
    <row r="25" spans="1:19" ht="16.5" thickBot="1">
      <c r="A25" s="8">
        <v>7</v>
      </c>
      <c r="B25" s="3"/>
      <c r="C25" s="13" t="s">
        <v>172</v>
      </c>
      <c r="D25" s="13"/>
      <c r="E25" s="13"/>
      <c r="F25" s="13"/>
      <c r="G25" s="13"/>
      <c r="H25" s="13"/>
      <c r="I25" s="33"/>
      <c r="J25" s="13"/>
      <c r="K25" s="3"/>
      <c r="L25" s="3"/>
      <c r="M25" s="15">
        <f>ROUND(M23,0)</f>
        <v>1461</v>
      </c>
      <c r="N25" s="3"/>
      <c r="O25" s="3"/>
    </row>
    <row r="26" spans="1:19" ht="15.75" thickTop="1">
      <c r="A26" s="8"/>
      <c r="B26" s="3"/>
      <c r="C26" s="3"/>
      <c r="D26" s="3"/>
      <c r="E26" s="3"/>
      <c r="F26" s="3"/>
      <c r="G26" s="3"/>
      <c r="H26" s="3"/>
      <c r="I26" s="31"/>
      <c r="J26" s="3"/>
      <c r="K26" s="3"/>
      <c r="L26" s="3"/>
      <c r="M26" s="9"/>
      <c r="N26" s="3"/>
    </row>
    <row r="27" spans="1:19" ht="15">
      <c r="A27" s="37"/>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sheetData>
  <mergeCells count="7">
    <mergeCell ref="A10:M10"/>
    <mergeCell ref="A11:M11"/>
    <mergeCell ref="E13:G13"/>
    <mergeCell ref="A2:M2"/>
    <mergeCell ref="A3:M3"/>
    <mergeCell ref="A4:M4"/>
    <mergeCell ref="A7:M7"/>
  </mergeCells>
  <phoneticPr fontId="3" type="noConversion"/>
  <pageMargins left="0.71" right="0.5" top="1.19" bottom="0.5" header="0.75" footer="0.5"/>
  <pageSetup scale="73" orientation="portrait" horizontalDpi="1200" verticalDpi="1200" r:id="rId1"/>
  <headerFooter alignWithMargins="0">
    <oddHeader>&amp;R&amp;14WP JRD Discretionary Services
&amp;P of &amp;N</oddHeader>
  </headerFooter>
  <customProperties>
    <customPr name="_pios_id" r:id="rId2"/>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2:S56"/>
  <sheetViews>
    <sheetView zoomScale="85" zoomScaleNormal="85" workbookViewId="0">
      <selection activeCell="A7" sqref="A7:M7"/>
    </sheetView>
  </sheetViews>
  <sheetFormatPr defaultRowHeight="12.75"/>
  <cols>
    <col min="2" max="2" width="1.28515625" customWidth="1"/>
    <col min="3" max="3" width="51" customWidth="1"/>
    <col min="4" max="4" width="1.85546875" customWidth="1"/>
    <col min="5" max="5" width="12.28515625" bestFit="1" customWidth="1"/>
    <col min="6" max="6" width="1.28515625" customWidth="1"/>
    <col min="7" max="7" width="14.28515625" customWidth="1"/>
    <col min="8" max="8" width="1.7109375" customWidth="1"/>
    <col min="9" max="9" width="11.7109375" bestFit="1"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61" t="s">
        <v>153</v>
      </c>
      <c r="B3" s="561"/>
      <c r="C3" s="562"/>
      <c r="D3" s="562"/>
      <c r="E3" s="562"/>
      <c r="F3" s="562"/>
      <c r="G3" s="562"/>
      <c r="H3" s="562"/>
      <c r="I3" s="562"/>
      <c r="J3" s="562"/>
      <c r="K3" s="562"/>
      <c r="L3" s="562"/>
      <c r="M3" s="562"/>
      <c r="N3" s="3"/>
      <c r="O3" s="3"/>
      <c r="P3" s="3"/>
      <c r="Q3" s="3"/>
      <c r="R3" s="3"/>
      <c r="S3" s="3"/>
    </row>
    <row r="4" spans="1:19" ht="15.75">
      <c r="A4" s="563" t="str">
        <f>DC.9!A4</f>
        <v>FOR THE YEAR ENDED DECEMBER 31, 2023</v>
      </c>
      <c r="B4" s="563"/>
      <c r="C4" s="563"/>
      <c r="D4" s="563"/>
      <c r="E4" s="563"/>
      <c r="F4" s="563"/>
      <c r="G4" s="563"/>
      <c r="H4" s="563"/>
      <c r="I4" s="563"/>
      <c r="J4" s="563"/>
      <c r="K4" s="563"/>
      <c r="L4" s="563"/>
      <c r="M4" s="563"/>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DC.9!A7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57.75" customHeight="1">
      <c r="A11" s="555" t="s">
        <v>134</v>
      </c>
      <c r="B11" s="556"/>
      <c r="C11" s="557"/>
      <c r="D11" s="557"/>
      <c r="E11" s="557"/>
      <c r="F11" s="557"/>
      <c r="G11" s="557"/>
      <c r="H11" s="557"/>
      <c r="I11" s="557"/>
      <c r="J11" s="557"/>
      <c r="K11" s="557"/>
      <c r="L11" s="557"/>
      <c r="M11" s="558"/>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3</v>
      </c>
      <c r="D16" s="3"/>
      <c r="E16" s="3"/>
      <c r="F16" s="3"/>
      <c r="G16" s="3"/>
      <c r="H16" s="3"/>
      <c r="I16" s="31"/>
      <c r="J16" s="3"/>
      <c r="K16" s="3"/>
      <c r="L16" s="3"/>
      <c r="M16" s="27"/>
      <c r="N16" s="3"/>
    </row>
    <row r="17" spans="1:14" ht="15">
      <c r="A17" s="8">
        <v>1</v>
      </c>
      <c r="B17" s="8"/>
      <c r="C17" s="24" t="s">
        <v>154</v>
      </c>
      <c r="D17" s="3"/>
      <c r="E17" s="9">
        <f>+'Cost Category'!$C$18</f>
        <v>96.03</v>
      </c>
      <c r="F17" s="9"/>
      <c r="G17" s="3"/>
      <c r="H17" s="3"/>
      <c r="I17" s="31"/>
      <c r="J17" s="3"/>
      <c r="K17" s="3">
        <v>0.75</v>
      </c>
      <c r="L17" s="3"/>
      <c r="M17" s="9">
        <f>ROUND(+E17*K17,2)*2</f>
        <v>144.04</v>
      </c>
      <c r="N17" s="3"/>
    </row>
    <row r="18" spans="1:14" ht="15">
      <c r="A18" s="8">
        <v>2</v>
      </c>
      <c r="B18" s="8"/>
      <c r="C18" s="24" t="s">
        <v>181</v>
      </c>
      <c r="D18" s="3"/>
      <c r="E18" s="9">
        <f>+'Cost Category'!$C$21</f>
        <v>31.131965699999999</v>
      </c>
      <c r="F18" s="9"/>
      <c r="G18" s="3"/>
      <c r="H18" s="3"/>
      <c r="I18" s="31"/>
      <c r="J18" s="3"/>
      <c r="K18" s="3">
        <v>0.75</v>
      </c>
      <c r="L18" s="3"/>
      <c r="M18" s="9">
        <f>ROUND(+E18*K18,2)*2</f>
        <v>46.7</v>
      </c>
      <c r="N18" s="3"/>
    </row>
    <row r="19" spans="1:14" ht="15">
      <c r="A19" s="8">
        <v>3</v>
      </c>
      <c r="B19" s="8"/>
      <c r="C19" s="24" t="s">
        <v>193</v>
      </c>
      <c r="D19" s="3"/>
      <c r="E19" s="3"/>
      <c r="F19" s="3"/>
      <c r="G19" s="9">
        <f>+'Cost Category'!$C$32</f>
        <v>0.92</v>
      </c>
      <c r="H19" s="9"/>
      <c r="I19" s="32">
        <v>1</v>
      </c>
      <c r="J19" s="9"/>
      <c r="K19" s="3"/>
      <c r="L19" s="3"/>
      <c r="M19" s="9">
        <f>+G19*I19</f>
        <v>0.92</v>
      </c>
      <c r="N19" s="3"/>
    </row>
    <row r="20" spans="1:14" ht="15">
      <c r="A20" s="8">
        <v>4</v>
      </c>
      <c r="B20" s="8"/>
      <c r="C20" s="24" t="s">
        <v>192</v>
      </c>
      <c r="D20" s="3"/>
      <c r="E20" s="3"/>
      <c r="F20" s="3"/>
      <c r="G20" s="29">
        <f>+'Cost Category'!$C$34</f>
        <v>0</v>
      </c>
      <c r="H20" s="9"/>
      <c r="I20" s="32">
        <v>1</v>
      </c>
      <c r="J20" s="9"/>
      <c r="K20" s="3"/>
      <c r="L20" s="3"/>
      <c r="M20" s="9">
        <f>+G20*I20</f>
        <v>0</v>
      </c>
      <c r="N20" s="3"/>
    </row>
    <row r="21" spans="1:14" ht="15">
      <c r="A21" s="8">
        <v>5</v>
      </c>
      <c r="B21" s="8"/>
      <c r="C21" s="24" t="s">
        <v>182</v>
      </c>
      <c r="D21" s="3"/>
      <c r="E21" s="9">
        <f>+'Cost Category'!$C$37</f>
        <v>5.33</v>
      </c>
      <c r="F21" s="9"/>
      <c r="G21" s="3"/>
      <c r="H21" s="3"/>
      <c r="I21" s="31"/>
      <c r="J21" s="3"/>
      <c r="K21" s="3">
        <v>0.75</v>
      </c>
      <c r="L21" s="3"/>
      <c r="M21" s="9">
        <f>ROUND(+E21*K21,2)</f>
        <v>4</v>
      </c>
      <c r="N21" s="3"/>
    </row>
    <row r="22" spans="1:14" ht="15">
      <c r="A22" s="8"/>
      <c r="B22" s="8"/>
      <c r="C22" s="3"/>
      <c r="D22" s="3"/>
      <c r="E22" s="9"/>
      <c r="F22" s="9"/>
      <c r="G22" s="3"/>
      <c r="H22" s="3"/>
      <c r="I22" s="31"/>
      <c r="J22" s="3"/>
      <c r="K22" s="3"/>
      <c r="L22" s="3"/>
      <c r="M22" s="9"/>
      <c r="N22" s="3"/>
    </row>
    <row r="23" spans="1:14" ht="15">
      <c r="A23" s="8">
        <v>6</v>
      </c>
      <c r="B23" s="8"/>
      <c r="C23" s="3" t="s">
        <v>178</v>
      </c>
      <c r="D23" s="3"/>
      <c r="E23" s="3"/>
      <c r="F23" s="3"/>
      <c r="G23" s="3"/>
      <c r="H23" s="17"/>
      <c r="I23" s="35"/>
      <c r="J23" s="17"/>
      <c r="K23" s="17"/>
      <c r="L23" s="3"/>
      <c r="M23" s="14">
        <f>SUM(M17:M22)</f>
        <v>195.66</v>
      </c>
      <c r="N23" s="3"/>
    </row>
    <row r="24" spans="1:14" ht="15">
      <c r="A24" s="8"/>
      <c r="B24" s="8"/>
      <c r="C24" s="3"/>
      <c r="D24" s="3"/>
      <c r="E24" s="3"/>
      <c r="F24" s="3"/>
      <c r="G24" s="3"/>
      <c r="H24" s="17"/>
      <c r="I24" s="35"/>
      <c r="J24" s="17"/>
      <c r="K24" s="17"/>
      <c r="L24" s="3"/>
      <c r="M24" s="27"/>
      <c r="N24" s="3"/>
    </row>
    <row r="25" spans="1:14" ht="15">
      <c r="A25" s="8">
        <v>7</v>
      </c>
      <c r="B25" s="8"/>
      <c r="C25" s="3" t="s">
        <v>155</v>
      </c>
      <c r="D25" s="3"/>
      <c r="E25" s="3"/>
      <c r="F25" s="3"/>
      <c r="G25" s="3"/>
      <c r="H25" s="17"/>
      <c r="I25" s="35"/>
      <c r="J25" s="17"/>
      <c r="K25" s="17"/>
      <c r="L25" s="3"/>
      <c r="M25" s="27">
        <f>+M23</f>
        <v>195.66</v>
      </c>
      <c r="N25" s="3"/>
    </row>
    <row r="26" spans="1:14" ht="15">
      <c r="A26" s="8"/>
      <c r="B26" s="8"/>
      <c r="C26" s="3"/>
      <c r="D26" s="3"/>
      <c r="E26" s="3"/>
      <c r="F26" s="3"/>
      <c r="G26" s="3"/>
      <c r="H26" s="17"/>
      <c r="I26" s="35"/>
      <c r="J26" s="17"/>
      <c r="K26" s="17"/>
      <c r="L26" s="3"/>
      <c r="M26" s="27"/>
      <c r="N26" s="3"/>
    </row>
    <row r="27" spans="1:14" ht="15.75">
      <c r="A27" s="8">
        <v>8</v>
      </c>
      <c r="B27" s="8"/>
      <c r="C27" s="80" t="s">
        <v>156</v>
      </c>
      <c r="D27" s="80"/>
      <c r="E27" s="80"/>
      <c r="F27" s="80"/>
      <c r="G27" s="80"/>
      <c r="H27" s="86"/>
      <c r="I27" s="107"/>
      <c r="J27" s="86"/>
      <c r="K27" s="86"/>
      <c r="L27" s="80"/>
      <c r="M27" s="79">
        <f>+M23+M25</f>
        <v>391.32</v>
      </c>
      <c r="N27" s="3"/>
    </row>
    <row r="28" spans="1:14" ht="15">
      <c r="A28" s="8"/>
      <c r="B28" s="8"/>
      <c r="C28" s="3"/>
      <c r="D28" s="3"/>
      <c r="E28" s="3"/>
      <c r="F28" s="3"/>
      <c r="G28" s="3"/>
      <c r="H28" s="17"/>
      <c r="I28" s="35"/>
      <c r="J28" s="17"/>
      <c r="K28" s="17"/>
      <c r="L28" s="3"/>
      <c r="M28" s="27"/>
      <c r="N28" s="3"/>
    </row>
    <row r="29" spans="1:14" ht="15">
      <c r="A29" s="8"/>
      <c r="B29" s="8"/>
      <c r="C29" s="3"/>
      <c r="D29" s="3"/>
      <c r="E29" s="3"/>
      <c r="F29" s="3"/>
      <c r="G29" s="3"/>
      <c r="H29" s="17"/>
      <c r="I29" s="35"/>
      <c r="J29" s="17"/>
      <c r="K29" s="17"/>
      <c r="L29" s="3"/>
      <c r="M29" s="9"/>
      <c r="N29" s="3"/>
    </row>
    <row r="30" spans="1:14" ht="15">
      <c r="A30" s="8"/>
      <c r="B30" s="8"/>
      <c r="C30" s="23" t="s">
        <v>129</v>
      </c>
      <c r="D30" s="3"/>
      <c r="E30" s="3"/>
      <c r="F30" s="3"/>
      <c r="G30" s="3"/>
      <c r="H30" s="3"/>
      <c r="I30" s="31"/>
      <c r="J30" s="3"/>
      <c r="K30" s="3"/>
      <c r="L30" s="3"/>
      <c r="M30" s="27"/>
      <c r="N30" s="3"/>
    </row>
    <row r="31" spans="1:14" ht="15">
      <c r="A31" s="8">
        <v>9</v>
      </c>
      <c r="B31" s="8"/>
      <c r="C31" s="24" t="s">
        <v>180</v>
      </c>
      <c r="D31" s="3"/>
      <c r="E31" s="9">
        <f>+'Cost Category'!$C$18</f>
        <v>96.03</v>
      </c>
      <c r="F31" s="9"/>
      <c r="G31" s="3"/>
      <c r="H31" s="3"/>
      <c r="I31" s="31"/>
      <c r="J31" s="3"/>
      <c r="K31" s="31">
        <v>3</v>
      </c>
      <c r="L31" s="3"/>
      <c r="M31" s="9">
        <f>ROUND(+E31*K31,2)</f>
        <v>288.08999999999997</v>
      </c>
      <c r="N31" s="3"/>
    </row>
    <row r="32" spans="1:14" ht="15">
      <c r="A32" s="8">
        <v>10</v>
      </c>
      <c r="B32" s="8"/>
      <c r="C32" s="24" t="s">
        <v>181</v>
      </c>
      <c r="D32" s="3"/>
      <c r="E32" s="9">
        <f>+'Cost Category'!$C$21</f>
        <v>31.131965699999999</v>
      </c>
      <c r="F32" s="9"/>
      <c r="G32" s="3"/>
      <c r="H32" s="3"/>
      <c r="I32" s="31"/>
      <c r="J32" s="3"/>
      <c r="K32" s="31">
        <v>3</v>
      </c>
      <c r="L32" s="3"/>
      <c r="M32" s="9">
        <f>ROUND(+E32*K32,2)</f>
        <v>93.4</v>
      </c>
      <c r="N32" s="3"/>
    </row>
    <row r="33" spans="1:14" ht="15">
      <c r="A33" s="8">
        <v>11</v>
      </c>
      <c r="B33" s="8"/>
      <c r="C33" s="24" t="s">
        <v>193</v>
      </c>
      <c r="D33" s="3"/>
      <c r="E33" s="3"/>
      <c r="F33" s="3"/>
      <c r="G33" s="9">
        <f>+'Cost Category'!$C$32</f>
        <v>0.92</v>
      </c>
      <c r="H33" s="9"/>
      <c r="I33" s="32">
        <v>1</v>
      </c>
      <c r="J33" s="9"/>
      <c r="K33" s="31"/>
      <c r="L33" s="3"/>
      <c r="M33" s="9">
        <f>+G33*I33</f>
        <v>0.92</v>
      </c>
      <c r="N33" s="3"/>
    </row>
    <row r="34" spans="1:14" ht="15">
      <c r="A34" s="8">
        <v>12</v>
      </c>
      <c r="B34" s="8"/>
      <c r="C34" s="24" t="s">
        <v>192</v>
      </c>
      <c r="D34" s="3"/>
      <c r="E34" s="3"/>
      <c r="F34" s="3"/>
      <c r="G34" s="29">
        <f>+'Cost Category'!$C$34</f>
        <v>0</v>
      </c>
      <c r="H34" s="9"/>
      <c r="I34" s="32">
        <v>1</v>
      </c>
      <c r="J34" s="9"/>
      <c r="K34" s="31"/>
      <c r="L34" s="3"/>
      <c r="M34" s="9">
        <f>+G34*I34</f>
        <v>0</v>
      </c>
      <c r="N34" s="3"/>
    </row>
    <row r="35" spans="1:14" ht="15">
      <c r="A35" s="8">
        <v>13</v>
      </c>
      <c r="B35" s="8"/>
      <c r="C35" s="24" t="s">
        <v>182</v>
      </c>
      <c r="D35" s="3"/>
      <c r="E35" s="9">
        <f>+'Cost Category'!$C$37</f>
        <v>5.33</v>
      </c>
      <c r="F35" s="9"/>
      <c r="G35" s="3"/>
      <c r="H35" s="3"/>
      <c r="I35" s="31"/>
      <c r="J35" s="3"/>
      <c r="K35" s="31">
        <v>3</v>
      </c>
      <c r="L35" s="3"/>
      <c r="M35" s="9">
        <f>ROUND(+E35*K35,2)</f>
        <v>15.99</v>
      </c>
      <c r="N35" s="3"/>
    </row>
    <row r="36" spans="1:14" ht="15">
      <c r="A36" s="8"/>
      <c r="B36" s="8"/>
      <c r="C36" s="3"/>
      <c r="D36" s="3"/>
      <c r="E36" s="9"/>
      <c r="F36" s="9"/>
      <c r="G36" s="3"/>
      <c r="H36" s="3"/>
      <c r="I36" s="31"/>
      <c r="J36" s="3"/>
      <c r="K36" s="3"/>
      <c r="L36" s="3"/>
      <c r="M36" s="9"/>
      <c r="N36" s="3"/>
    </row>
    <row r="37" spans="1:14" ht="15">
      <c r="A37" s="8">
        <v>14</v>
      </c>
      <c r="B37" s="8"/>
      <c r="C37" s="3" t="s">
        <v>130</v>
      </c>
      <c r="D37" s="3"/>
      <c r="E37" s="3"/>
      <c r="F37" s="3"/>
      <c r="G37" s="3"/>
      <c r="H37" s="17"/>
      <c r="I37" s="35"/>
      <c r="J37" s="17"/>
      <c r="K37" s="17"/>
      <c r="L37" s="3"/>
      <c r="M37" s="14">
        <f>SUM(M31:M36)</f>
        <v>398.40000000000003</v>
      </c>
      <c r="N37" s="3"/>
    </row>
    <row r="38" spans="1:14" ht="15">
      <c r="A38" s="8"/>
      <c r="B38" s="8"/>
      <c r="C38" s="3"/>
      <c r="D38" s="3"/>
      <c r="E38" s="3"/>
      <c r="F38" s="3"/>
      <c r="G38" s="3"/>
      <c r="H38" s="17"/>
      <c r="I38" s="35"/>
      <c r="J38" s="17"/>
      <c r="K38" s="17"/>
      <c r="L38" s="3"/>
      <c r="M38" s="27"/>
      <c r="N38" s="3"/>
    </row>
    <row r="39" spans="1:14" ht="15">
      <c r="A39" s="8"/>
      <c r="B39" s="8"/>
      <c r="C39" s="23" t="s">
        <v>132</v>
      </c>
      <c r="D39" s="3"/>
      <c r="E39" s="3"/>
      <c r="F39" s="3"/>
      <c r="G39" s="3"/>
      <c r="H39" s="3"/>
      <c r="I39" s="31"/>
      <c r="J39" s="3"/>
      <c r="K39" s="3"/>
      <c r="L39" s="3"/>
      <c r="M39" s="27"/>
      <c r="N39" s="3"/>
    </row>
    <row r="40" spans="1:14" ht="15">
      <c r="A40" s="8">
        <v>15</v>
      </c>
      <c r="B40" s="8"/>
      <c r="C40" s="24" t="s">
        <v>180</v>
      </c>
      <c r="D40" s="3"/>
      <c r="E40" s="9">
        <f>+'Cost Category'!$C$18</f>
        <v>96.03</v>
      </c>
      <c r="F40" s="9"/>
      <c r="G40" s="3"/>
      <c r="H40" s="3"/>
      <c r="I40" s="31"/>
      <c r="J40" s="3"/>
      <c r="K40" s="3">
        <v>1.1000000000000001</v>
      </c>
      <c r="L40" s="3"/>
      <c r="M40" s="9">
        <f>ROUND(+E40*K40,2)</f>
        <v>105.63</v>
      </c>
      <c r="N40" s="3"/>
    </row>
    <row r="41" spans="1:14" ht="15">
      <c r="A41" s="8">
        <v>16</v>
      </c>
      <c r="B41" s="8"/>
      <c r="C41" s="24" t="s">
        <v>181</v>
      </c>
      <c r="D41" s="3"/>
      <c r="E41" s="9">
        <f>+'Cost Category'!$C$21</f>
        <v>31.131965699999999</v>
      </c>
      <c r="F41" s="9"/>
      <c r="G41" s="3"/>
      <c r="H41" s="3"/>
      <c r="I41" s="31"/>
      <c r="J41" s="3"/>
      <c r="K41" s="3">
        <f>+K40</f>
        <v>1.1000000000000001</v>
      </c>
      <c r="L41" s="3"/>
      <c r="M41" s="9">
        <f>ROUND(+E41*K41,2)</f>
        <v>34.25</v>
      </c>
      <c r="N41" s="3"/>
    </row>
    <row r="42" spans="1:14" ht="15">
      <c r="A42" s="8">
        <v>17</v>
      </c>
      <c r="B42" s="8"/>
      <c r="C42" s="24" t="s">
        <v>193</v>
      </c>
      <c r="D42" s="3"/>
      <c r="E42" s="3"/>
      <c r="F42" s="3"/>
      <c r="G42" s="9">
        <f>+'Cost Category'!$C$32</f>
        <v>0.92</v>
      </c>
      <c r="H42" s="9"/>
      <c r="I42" s="32">
        <v>1</v>
      </c>
      <c r="J42" s="9"/>
      <c r="K42" s="3"/>
      <c r="L42" s="3"/>
      <c r="M42" s="9">
        <f>+G42*I42</f>
        <v>0.92</v>
      </c>
      <c r="N42" s="3"/>
    </row>
    <row r="43" spans="1:14" ht="15">
      <c r="A43" s="8">
        <v>18</v>
      </c>
      <c r="B43" s="8"/>
      <c r="C43" s="24" t="s">
        <v>192</v>
      </c>
      <c r="D43" s="3"/>
      <c r="E43" s="3"/>
      <c r="F43" s="3"/>
      <c r="G43" s="29">
        <f>+'Cost Category'!$C$34</f>
        <v>0</v>
      </c>
      <c r="H43" s="9"/>
      <c r="I43" s="32">
        <v>1</v>
      </c>
      <c r="J43" s="9"/>
      <c r="K43" s="3"/>
      <c r="L43" s="3"/>
      <c r="M43" s="9">
        <f>+G43*I43</f>
        <v>0</v>
      </c>
      <c r="N43" s="3"/>
    </row>
    <row r="44" spans="1:14" ht="15">
      <c r="A44" s="8">
        <v>19</v>
      </c>
      <c r="B44" s="8"/>
      <c r="C44" s="24" t="s">
        <v>182</v>
      </c>
      <c r="D44" s="3"/>
      <c r="E44" s="9">
        <f>+'Cost Category'!$C$37</f>
        <v>5.33</v>
      </c>
      <c r="F44" s="9"/>
      <c r="G44" s="3"/>
      <c r="H44" s="3"/>
      <c r="I44" s="31"/>
      <c r="J44" s="3"/>
      <c r="K44" s="3">
        <f>+K40</f>
        <v>1.1000000000000001</v>
      </c>
      <c r="L44" s="3"/>
      <c r="M44" s="9">
        <f>ROUND(+E44*K44,2)</f>
        <v>5.86</v>
      </c>
      <c r="N44" s="3"/>
    </row>
    <row r="45" spans="1:14" ht="15">
      <c r="A45" s="8"/>
      <c r="B45" s="8"/>
      <c r="C45" s="3"/>
      <c r="D45" s="3"/>
      <c r="E45" s="9"/>
      <c r="F45" s="9"/>
      <c r="G45" s="3"/>
      <c r="H45" s="3"/>
      <c r="I45" s="31"/>
      <c r="J45" s="3"/>
      <c r="K45" s="3"/>
      <c r="L45" s="3"/>
      <c r="M45" s="9"/>
      <c r="N45" s="3"/>
    </row>
    <row r="46" spans="1:14" ht="15">
      <c r="A46" s="8">
        <v>20</v>
      </c>
      <c r="B46" s="8"/>
      <c r="C46" s="3" t="s">
        <v>131</v>
      </c>
      <c r="D46" s="3"/>
      <c r="E46" s="3"/>
      <c r="F46" s="3"/>
      <c r="G46" s="3"/>
      <c r="H46" s="17"/>
      <c r="I46" s="35"/>
      <c r="J46" s="17"/>
      <c r="K46" s="17"/>
      <c r="L46" s="3"/>
      <c r="M46" s="14">
        <f>SUM(M40:M45)</f>
        <v>146.66</v>
      </c>
      <c r="N46" s="3"/>
    </row>
    <row r="47" spans="1:14" ht="15">
      <c r="A47" s="8"/>
      <c r="B47" s="8"/>
      <c r="C47" s="3"/>
      <c r="D47" s="3"/>
      <c r="E47" s="3"/>
      <c r="F47" s="3"/>
      <c r="G47" s="3"/>
      <c r="H47" s="17"/>
      <c r="I47" s="35"/>
      <c r="J47" s="17"/>
      <c r="K47" s="17"/>
      <c r="L47" s="3"/>
      <c r="M47" s="27"/>
      <c r="N47" s="3"/>
    </row>
    <row r="48" spans="1:14" ht="15.75">
      <c r="A48" s="8">
        <v>21</v>
      </c>
      <c r="B48" s="8"/>
      <c r="C48" s="80" t="s">
        <v>133</v>
      </c>
      <c r="D48" s="80"/>
      <c r="E48" s="80"/>
      <c r="F48" s="80"/>
      <c r="G48" s="80"/>
      <c r="H48" s="86"/>
      <c r="I48" s="107"/>
      <c r="J48" s="86"/>
      <c r="K48" s="86"/>
      <c r="L48" s="80"/>
      <c r="M48" s="79">
        <f>+M37+M46</f>
        <v>545.06000000000006</v>
      </c>
      <c r="N48" s="3"/>
    </row>
    <row r="49" spans="1:14" ht="15">
      <c r="A49" s="8"/>
      <c r="B49" s="8"/>
      <c r="C49" s="3"/>
      <c r="D49" s="3"/>
      <c r="E49" s="3"/>
      <c r="F49" s="3"/>
      <c r="G49" s="3"/>
      <c r="H49" s="17"/>
      <c r="I49" s="35"/>
      <c r="J49" s="17"/>
      <c r="K49" s="17"/>
      <c r="L49" s="3"/>
      <c r="M49" s="27"/>
      <c r="N49" s="3"/>
    </row>
    <row r="50" spans="1:14" ht="15">
      <c r="A50" s="8"/>
      <c r="B50" s="8"/>
      <c r="C50" s="52" t="s">
        <v>218</v>
      </c>
      <c r="D50" s="25"/>
      <c r="E50" s="25"/>
      <c r="F50" s="25"/>
      <c r="G50" s="25"/>
      <c r="H50" s="25"/>
      <c r="I50" s="53"/>
      <c r="J50" s="25"/>
      <c r="K50" s="25"/>
      <c r="L50" s="25"/>
      <c r="M50" s="25"/>
      <c r="N50" s="3"/>
    </row>
    <row r="51" spans="1:14" ht="15">
      <c r="A51" s="8">
        <v>22</v>
      </c>
      <c r="B51" s="8"/>
      <c r="C51" s="17" t="s">
        <v>621</v>
      </c>
      <c r="D51" s="17"/>
      <c r="E51" s="41">
        <v>21785</v>
      </c>
      <c r="F51" s="17"/>
      <c r="G51" s="538">
        <f>E51/E53</f>
        <v>0.95309970687316792</v>
      </c>
      <c r="H51" s="3"/>
      <c r="I51" s="9">
        <f>+M27</f>
        <v>391.32</v>
      </c>
      <c r="J51" s="3"/>
      <c r="K51" s="29">
        <f>+G51*I51</f>
        <v>372.96697729360807</v>
      </c>
      <c r="L51" s="3"/>
      <c r="M51" s="3"/>
      <c r="N51" s="3"/>
    </row>
    <row r="52" spans="1:14" ht="15">
      <c r="A52" s="8">
        <v>23</v>
      </c>
      <c r="B52" s="8"/>
      <c r="C52" s="17" t="s">
        <v>622</v>
      </c>
      <c r="D52" s="17"/>
      <c r="E52" s="41">
        <f>E53-E51</f>
        <v>1072</v>
      </c>
      <c r="F52" s="17"/>
      <c r="G52" s="538">
        <f>E52/E53</f>
        <v>4.6900293126832041E-2</v>
      </c>
      <c r="H52" s="3"/>
      <c r="I52" s="9">
        <f>+M48</f>
        <v>545.06000000000006</v>
      </c>
      <c r="J52" s="3"/>
      <c r="K52" s="48">
        <f>+G52*I52</f>
        <v>25.563473771711074</v>
      </c>
      <c r="L52" s="3"/>
      <c r="M52" s="3"/>
      <c r="N52" s="3"/>
    </row>
    <row r="53" spans="1:14" ht="15">
      <c r="A53" s="8">
        <v>24</v>
      </c>
      <c r="B53" s="8"/>
      <c r="C53" s="84" t="s">
        <v>178</v>
      </c>
      <c r="D53" s="17"/>
      <c r="E53" s="539">
        <v>22857</v>
      </c>
      <c r="F53" s="17"/>
      <c r="G53" s="540">
        <f>SUM(G51:G52)</f>
        <v>1</v>
      </c>
      <c r="H53" s="3"/>
      <c r="I53" s="31"/>
      <c r="J53" s="3"/>
      <c r="K53" s="47">
        <f>SUM(K51:K52)</f>
        <v>398.53045106531914</v>
      </c>
      <c r="L53" s="3"/>
      <c r="M53" s="29">
        <f>+K53</f>
        <v>398.53045106531914</v>
      </c>
      <c r="N53" s="3"/>
    </row>
    <row r="54" spans="1:14" ht="15">
      <c r="A54" s="8"/>
      <c r="B54" s="8"/>
      <c r="D54" s="3"/>
      <c r="E54" s="3"/>
      <c r="F54" s="3"/>
      <c r="G54" s="3"/>
      <c r="H54" s="3"/>
      <c r="I54" s="31"/>
      <c r="J54" s="3"/>
      <c r="K54" s="3"/>
      <c r="L54" s="3"/>
      <c r="M54" s="3"/>
      <c r="N54" s="3"/>
    </row>
    <row r="55" spans="1:14" ht="16.5" thickBot="1">
      <c r="A55" s="8">
        <v>25</v>
      </c>
      <c r="B55" s="8"/>
      <c r="C55" s="13" t="s">
        <v>172</v>
      </c>
      <c r="D55" s="13"/>
      <c r="E55" s="13"/>
      <c r="F55" s="13"/>
      <c r="G55" s="13"/>
      <c r="H55" s="13"/>
      <c r="I55" s="33"/>
      <c r="J55" s="13"/>
      <c r="K55" s="3"/>
      <c r="L55" s="3"/>
      <c r="M55" s="15">
        <f>ROUND(+M53,0)</f>
        <v>399</v>
      </c>
      <c r="N55" s="3"/>
    </row>
    <row r="56" spans="1:14" ht="15.75" thickTop="1">
      <c r="A56" s="8"/>
      <c r="B56" s="8"/>
      <c r="C56" s="3"/>
      <c r="D56" s="3"/>
      <c r="E56" s="3"/>
      <c r="F56" s="3"/>
      <c r="G56" s="3"/>
      <c r="H56" s="3"/>
      <c r="I56" s="3"/>
      <c r="J56" s="3"/>
      <c r="K56" s="3"/>
      <c r="L56" s="3"/>
      <c r="M56" s="3"/>
      <c r="N56" s="3"/>
    </row>
  </sheetData>
  <mergeCells count="7">
    <mergeCell ref="A10:M10"/>
    <mergeCell ref="A11:M11"/>
    <mergeCell ref="E13:G13"/>
    <mergeCell ref="A2:M2"/>
    <mergeCell ref="A3:M3"/>
    <mergeCell ref="A4:M4"/>
    <mergeCell ref="A7:M7"/>
  </mergeCells>
  <phoneticPr fontId="3" type="noConversion"/>
  <pageMargins left="0.71" right="0.5" top="0.75" bottom="0.5" header="0.75" footer="0.5"/>
  <pageSetup scale="69" orientation="portrait" horizontalDpi="1200" verticalDpi="1200" r:id="rId1"/>
  <headerFooter alignWithMargins="0">
    <oddHeader>&amp;RWP JRD Discretionary Services
&amp;P of &amp;N</oddHeader>
  </headerFooter>
  <customProperties>
    <customPr name="_pios_id" r:id="rId2"/>
  </customPropertie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2:S62"/>
  <sheetViews>
    <sheetView zoomScale="85" zoomScaleNormal="85" workbookViewId="0">
      <selection activeCell="A8" sqref="A8"/>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90" t="s">
        <v>290</v>
      </c>
      <c r="B3" s="590"/>
      <c r="C3" s="591"/>
      <c r="D3" s="591"/>
      <c r="E3" s="591"/>
      <c r="F3" s="591"/>
      <c r="G3" s="591"/>
      <c r="H3" s="591"/>
      <c r="I3" s="591"/>
      <c r="J3" s="591"/>
      <c r="K3" s="591"/>
      <c r="L3" s="591"/>
      <c r="M3" s="591"/>
      <c r="N3" s="3"/>
      <c r="O3" s="3"/>
      <c r="P3" s="3"/>
      <c r="Q3" s="3"/>
      <c r="R3" s="3"/>
      <c r="S3" s="3"/>
    </row>
    <row r="4" spans="1:19" ht="15.75">
      <c r="A4" s="608" t="str">
        <f>DC.14!A4</f>
        <v>FOR THE YEAR ENDED DECEMBER 31, 2023</v>
      </c>
      <c r="B4" s="608"/>
      <c r="C4" s="608"/>
      <c r="D4" s="608"/>
      <c r="E4" s="608"/>
      <c r="F4" s="608"/>
      <c r="G4" s="608"/>
      <c r="H4" s="608"/>
      <c r="I4" s="608"/>
      <c r="J4" s="608"/>
      <c r="K4" s="608"/>
      <c r="L4" s="608"/>
      <c r="M4" s="608"/>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52" t="str">
        <f>DC.14!A7</f>
        <v>SPONSOR:  John Durland</v>
      </c>
      <c r="B7" s="552"/>
      <c r="C7" s="560"/>
      <c r="D7" s="560"/>
      <c r="E7" s="560"/>
      <c r="F7" s="560"/>
      <c r="G7" s="560"/>
      <c r="H7" s="560"/>
      <c r="I7" s="560"/>
      <c r="J7" s="560"/>
      <c r="K7" s="560"/>
      <c r="L7" s="560"/>
      <c r="M7" s="56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53" t="s">
        <v>174</v>
      </c>
      <c r="B10" s="553"/>
      <c r="C10" s="553"/>
      <c r="D10" s="553"/>
      <c r="E10" s="553"/>
      <c r="F10" s="553"/>
      <c r="G10" s="553"/>
      <c r="H10" s="553"/>
      <c r="I10" s="553"/>
      <c r="J10" s="553"/>
      <c r="K10" s="553"/>
      <c r="L10" s="553"/>
      <c r="M10" s="554"/>
      <c r="N10" s="3"/>
      <c r="O10" s="3"/>
      <c r="P10" s="3"/>
      <c r="Q10" s="3"/>
      <c r="R10" s="3"/>
      <c r="S10" s="3"/>
    </row>
    <row r="11" spans="1:19" ht="48" customHeight="1">
      <c r="A11" s="597" t="s">
        <v>126</v>
      </c>
      <c r="B11" s="598"/>
      <c r="C11" s="599"/>
      <c r="D11" s="599"/>
      <c r="E11" s="599"/>
      <c r="F11" s="599"/>
      <c r="G11" s="599"/>
      <c r="H11" s="599"/>
      <c r="I11" s="599"/>
      <c r="J11" s="599"/>
      <c r="K11" s="599"/>
      <c r="L11" s="599"/>
      <c r="M11" s="600"/>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169</v>
      </c>
      <c r="B13" s="7"/>
      <c r="C13" s="18"/>
      <c r="D13" s="18"/>
      <c r="E13" s="559" t="s">
        <v>173</v>
      </c>
      <c r="F13" s="559"/>
      <c r="G13" s="559"/>
      <c r="H13" s="12"/>
      <c r="I13" s="12" t="s">
        <v>200</v>
      </c>
      <c r="J13" s="12"/>
      <c r="K13" s="12" t="s">
        <v>200</v>
      </c>
      <c r="L13" s="12"/>
      <c r="M13" s="12" t="s">
        <v>178</v>
      </c>
      <c r="N13" s="3"/>
      <c r="O13" s="3"/>
      <c r="P13" s="3"/>
      <c r="Q13" s="3"/>
      <c r="R13" s="3"/>
      <c r="S13" s="3"/>
    </row>
    <row r="14" spans="1:19" ht="15.75">
      <c r="A14" s="11" t="s">
        <v>170</v>
      </c>
      <c r="B14" s="12"/>
      <c r="C14" s="26" t="s">
        <v>194</v>
      </c>
      <c r="D14" s="12"/>
      <c r="E14" s="19" t="s">
        <v>176</v>
      </c>
      <c r="F14" s="12"/>
      <c r="G14" s="11" t="s">
        <v>177</v>
      </c>
      <c r="H14" s="12"/>
      <c r="I14" s="19" t="s">
        <v>201</v>
      </c>
      <c r="J14" s="12"/>
      <c r="K14" s="11" t="s">
        <v>175</v>
      </c>
      <c r="L14" s="12"/>
      <c r="M14" s="11" t="s">
        <v>179</v>
      </c>
      <c r="N14" s="3"/>
      <c r="O14" s="3"/>
      <c r="P14" s="3"/>
      <c r="Q14" s="3"/>
      <c r="R14" s="3"/>
      <c r="S14" s="3"/>
    </row>
    <row r="15" spans="1:19" ht="15.75">
      <c r="A15" s="12"/>
      <c r="B15" s="12"/>
      <c r="C15" s="104"/>
      <c r="D15" s="12"/>
      <c r="E15" s="26"/>
      <c r="F15" s="12"/>
      <c r="G15" s="12"/>
      <c r="H15" s="12"/>
      <c r="I15" s="26"/>
      <c r="J15" s="12"/>
      <c r="K15" s="12"/>
      <c r="L15" s="12"/>
      <c r="M15" s="12"/>
      <c r="N15" s="3"/>
      <c r="O15" s="3"/>
      <c r="P15" s="3"/>
      <c r="Q15" s="3"/>
      <c r="R15" s="3"/>
      <c r="S15" s="3"/>
    </row>
    <row r="16" spans="1:19" ht="15.75">
      <c r="A16" s="12"/>
      <c r="B16" s="12"/>
      <c r="C16" s="80" t="s">
        <v>2</v>
      </c>
      <c r="D16" s="12"/>
      <c r="E16" s="26"/>
      <c r="F16" s="12"/>
      <c r="G16" s="12"/>
      <c r="H16" s="12"/>
      <c r="I16" s="26"/>
      <c r="J16" s="12"/>
      <c r="K16" s="12"/>
      <c r="L16" s="12"/>
      <c r="M16" s="12"/>
      <c r="N16" s="3"/>
      <c r="O16" s="3"/>
      <c r="P16" s="3"/>
      <c r="Q16" s="3"/>
      <c r="R16" s="3"/>
      <c r="S16" s="3"/>
    </row>
    <row r="17" spans="1:19" ht="15.75">
      <c r="A17" s="12"/>
      <c r="B17" s="12"/>
      <c r="C17" s="80"/>
      <c r="D17" s="12"/>
      <c r="E17" s="26"/>
      <c r="F17" s="12"/>
      <c r="G17" s="12"/>
      <c r="H17" s="12"/>
      <c r="I17" s="26"/>
      <c r="J17" s="12"/>
      <c r="K17" s="12"/>
      <c r="L17" s="12"/>
      <c r="M17" s="12"/>
      <c r="N17" s="3"/>
      <c r="O17" s="3"/>
      <c r="P17" s="3"/>
      <c r="Q17" s="3"/>
      <c r="R17" s="3"/>
      <c r="S17" s="3"/>
    </row>
    <row r="18" spans="1:19" ht="15.75">
      <c r="A18" s="12"/>
      <c r="B18" s="12"/>
      <c r="C18" s="23" t="s">
        <v>3</v>
      </c>
      <c r="D18" s="12"/>
      <c r="E18" s="26"/>
      <c r="F18" s="12"/>
      <c r="G18" s="12"/>
      <c r="H18" s="12"/>
      <c r="I18" s="26"/>
      <c r="J18" s="12"/>
      <c r="K18" s="12"/>
      <c r="L18" s="12"/>
      <c r="M18" s="12"/>
      <c r="N18" s="3"/>
      <c r="O18" s="3"/>
      <c r="P18" s="3"/>
      <c r="Q18" s="3"/>
      <c r="R18" s="3"/>
      <c r="S18" s="3"/>
    </row>
    <row r="19" spans="1:19" ht="15">
      <c r="A19" s="8">
        <v>1</v>
      </c>
      <c r="B19" s="8"/>
      <c r="C19" s="24" t="s">
        <v>180</v>
      </c>
      <c r="D19" s="3"/>
      <c r="E19" s="9">
        <f>+'Cost Category'!$C$18</f>
        <v>96.03</v>
      </c>
      <c r="F19" s="9"/>
      <c r="G19" s="3"/>
      <c r="H19" s="3"/>
      <c r="I19" s="31"/>
      <c r="J19" s="3"/>
      <c r="K19" s="3">
        <v>0.5</v>
      </c>
      <c r="L19" s="3"/>
      <c r="M19" s="9">
        <f>ROUND(+E19*K19,2)</f>
        <v>48.02</v>
      </c>
      <c r="N19" s="3"/>
      <c r="O19" s="3"/>
      <c r="P19" s="3"/>
      <c r="Q19" s="3"/>
      <c r="R19" s="3"/>
      <c r="S19" s="3"/>
    </row>
    <row r="20" spans="1:19" ht="15">
      <c r="A20" s="8">
        <v>2</v>
      </c>
      <c r="B20" s="8"/>
      <c r="C20" s="24" t="s">
        <v>181</v>
      </c>
      <c r="D20" s="3"/>
      <c r="E20" s="9">
        <f>+'Cost Category'!$C$21</f>
        <v>31.131965699999999</v>
      </c>
      <c r="F20" s="9"/>
      <c r="G20" s="3"/>
      <c r="H20" s="3"/>
      <c r="I20" s="31"/>
      <c r="J20" s="3"/>
      <c r="K20" s="3">
        <f>+K19</f>
        <v>0.5</v>
      </c>
      <c r="L20" s="3"/>
      <c r="M20" s="9">
        <f>ROUND(+E20*K20,2)</f>
        <v>15.57</v>
      </c>
      <c r="N20" s="3"/>
      <c r="O20" s="3"/>
      <c r="P20" s="3"/>
      <c r="Q20" s="3"/>
      <c r="R20" s="3"/>
      <c r="S20" s="3"/>
    </row>
    <row r="21" spans="1:19" ht="15">
      <c r="A21" s="8">
        <v>3</v>
      </c>
      <c r="B21" s="8"/>
      <c r="C21" s="24" t="s">
        <v>193</v>
      </c>
      <c r="D21" s="3"/>
      <c r="E21" s="3"/>
      <c r="F21" s="3"/>
      <c r="G21" s="9">
        <f>+'Cost Category'!$C$32</f>
        <v>0.92</v>
      </c>
      <c r="H21" s="9"/>
      <c r="I21" s="32">
        <v>1</v>
      </c>
      <c r="J21" s="9"/>
      <c r="K21" s="3"/>
      <c r="L21" s="3"/>
      <c r="M21" s="9">
        <f>+G21*I21</f>
        <v>0.92</v>
      </c>
      <c r="N21" s="3"/>
      <c r="O21" s="3"/>
      <c r="P21" s="3"/>
      <c r="Q21" s="3"/>
      <c r="R21" s="3"/>
      <c r="S21" s="3"/>
    </row>
    <row r="22" spans="1:19" ht="15">
      <c r="A22" s="8">
        <v>4</v>
      </c>
      <c r="B22" s="8"/>
      <c r="C22" s="24" t="s">
        <v>192</v>
      </c>
      <c r="D22" s="3"/>
      <c r="E22" s="3"/>
      <c r="F22" s="3"/>
      <c r="G22" s="29">
        <f>+'Cost Category'!$C$34</f>
        <v>0</v>
      </c>
      <c r="H22" s="9"/>
      <c r="I22" s="32">
        <v>1</v>
      </c>
      <c r="J22" s="9"/>
      <c r="K22" s="3"/>
      <c r="L22" s="3"/>
      <c r="M22" s="9">
        <f>+G22*I22</f>
        <v>0</v>
      </c>
      <c r="N22" s="3"/>
      <c r="O22" s="3"/>
      <c r="P22" s="3"/>
      <c r="Q22" s="3"/>
      <c r="R22" s="3"/>
      <c r="S22" s="3"/>
    </row>
    <row r="23" spans="1:19" ht="15">
      <c r="A23" s="8">
        <v>5</v>
      </c>
      <c r="B23" s="8"/>
      <c r="C23" s="24" t="s">
        <v>182</v>
      </c>
      <c r="D23" s="3"/>
      <c r="E23" s="9">
        <f>+'Cost Category'!$C$36</f>
        <v>3.4886000000000004</v>
      </c>
      <c r="F23" s="9"/>
      <c r="G23" s="3"/>
      <c r="H23" s="3"/>
      <c r="I23" s="31"/>
      <c r="J23" s="3"/>
      <c r="K23" s="3">
        <f>+K19</f>
        <v>0.5</v>
      </c>
      <c r="L23" s="3"/>
      <c r="M23" s="9">
        <f>ROUND(+E23*K23,2)</f>
        <v>1.74</v>
      </c>
      <c r="N23" s="3"/>
      <c r="O23" s="3"/>
      <c r="P23" s="3"/>
      <c r="Q23" s="3"/>
      <c r="R23" s="3"/>
      <c r="S23" s="3"/>
    </row>
    <row r="24" spans="1:19" ht="15">
      <c r="A24" s="8"/>
      <c r="B24" s="8"/>
      <c r="C24" s="3"/>
      <c r="D24" s="3"/>
      <c r="E24" s="9"/>
      <c r="F24" s="9"/>
      <c r="G24" s="3"/>
      <c r="H24" s="3"/>
      <c r="I24" s="31"/>
      <c r="J24" s="3"/>
      <c r="K24" s="3"/>
      <c r="L24" s="3"/>
      <c r="M24" s="9"/>
      <c r="N24" s="3"/>
      <c r="O24" s="3"/>
      <c r="P24" s="3"/>
      <c r="Q24" s="3"/>
      <c r="R24" s="3"/>
      <c r="S24" s="3"/>
    </row>
    <row r="25" spans="1:19" ht="15">
      <c r="A25" s="8">
        <v>6</v>
      </c>
      <c r="B25" s="8"/>
      <c r="C25" s="3" t="s">
        <v>178</v>
      </c>
      <c r="D25" s="3"/>
      <c r="E25" s="3"/>
      <c r="F25" s="3"/>
      <c r="G25" s="3"/>
      <c r="H25" s="17"/>
      <c r="I25" s="35"/>
      <c r="J25" s="17"/>
      <c r="K25" s="17"/>
      <c r="L25" s="3"/>
      <c r="M25" s="14">
        <f>SUM(M19:M24)</f>
        <v>66.25</v>
      </c>
      <c r="N25" s="3"/>
      <c r="O25" s="3"/>
      <c r="P25" s="3"/>
      <c r="Q25" s="3"/>
      <c r="R25" s="3"/>
      <c r="S25" s="3"/>
    </row>
    <row r="26" spans="1:19" ht="15.75">
      <c r="A26" s="12"/>
      <c r="B26" s="12"/>
      <c r="C26" s="26"/>
      <c r="D26" s="12"/>
      <c r="E26" s="26"/>
      <c r="F26" s="12"/>
      <c r="G26" s="12"/>
      <c r="H26" s="12"/>
      <c r="I26" s="26"/>
      <c r="J26" s="12"/>
      <c r="K26" s="12"/>
      <c r="L26" s="12"/>
      <c r="M26" s="12"/>
      <c r="N26" s="3"/>
      <c r="O26" s="3"/>
      <c r="P26" s="3"/>
      <c r="Q26" s="3"/>
      <c r="R26" s="3"/>
      <c r="S26" s="3"/>
    </row>
    <row r="27" spans="1:19" ht="16.5" thickBot="1">
      <c r="A27" s="8">
        <v>7</v>
      </c>
      <c r="B27" s="8"/>
      <c r="C27" s="13" t="s">
        <v>4</v>
      </c>
      <c r="D27" s="13"/>
      <c r="E27" s="13"/>
      <c r="F27" s="13"/>
      <c r="G27" s="13"/>
      <c r="H27" s="13"/>
      <c r="I27" s="33"/>
      <c r="J27" s="13"/>
      <c r="K27" s="3"/>
      <c r="L27" s="3"/>
      <c r="M27" s="15">
        <f>ROUND(+M25,0)</f>
        <v>66</v>
      </c>
      <c r="N27" s="3"/>
      <c r="O27" s="3"/>
      <c r="P27" s="3"/>
      <c r="Q27" s="3"/>
      <c r="R27" s="3"/>
      <c r="S27" s="3"/>
    </row>
    <row r="28" spans="1:19" ht="16.5" thickTop="1">
      <c r="A28" s="8"/>
      <c r="B28" s="8"/>
      <c r="C28" s="13"/>
      <c r="D28" s="13"/>
      <c r="E28" s="13"/>
      <c r="F28" s="13"/>
      <c r="G28" s="13"/>
      <c r="H28" s="13"/>
      <c r="I28" s="33"/>
      <c r="J28" s="13"/>
      <c r="K28" s="3"/>
      <c r="L28" s="3"/>
      <c r="M28" s="62"/>
      <c r="N28" s="3"/>
      <c r="O28" s="3"/>
      <c r="P28" s="3"/>
      <c r="Q28" s="3"/>
      <c r="R28" s="3"/>
      <c r="S28" s="3"/>
    </row>
    <row r="29" spans="1:19" ht="15" customHeight="1">
      <c r="A29" s="12"/>
      <c r="B29" s="12"/>
      <c r="C29" s="26"/>
      <c r="D29" s="12"/>
      <c r="E29" s="26"/>
      <c r="F29" s="12"/>
      <c r="G29" s="12"/>
      <c r="H29" s="12"/>
      <c r="I29" s="26"/>
      <c r="J29" s="12"/>
      <c r="K29" s="12"/>
      <c r="L29" s="12"/>
      <c r="M29" s="12"/>
      <c r="N29" s="3"/>
      <c r="O29" s="3"/>
      <c r="P29" s="3"/>
      <c r="Q29" s="3"/>
      <c r="R29" s="3"/>
      <c r="S29" s="3"/>
    </row>
    <row r="30" spans="1:19" ht="15.75">
      <c r="A30" s="12"/>
      <c r="B30" s="12"/>
      <c r="C30" s="105" t="s">
        <v>1</v>
      </c>
      <c r="D30" s="12"/>
      <c r="E30" s="26"/>
      <c r="F30" s="12"/>
      <c r="G30" s="12"/>
      <c r="H30" s="12"/>
      <c r="I30" s="26"/>
      <c r="J30" s="12"/>
      <c r="K30" s="12"/>
      <c r="L30" s="12"/>
      <c r="M30" s="12"/>
      <c r="N30" s="3"/>
      <c r="O30" s="3"/>
      <c r="P30" s="3"/>
      <c r="Q30" s="3"/>
      <c r="R30" s="3"/>
      <c r="S30" s="3"/>
    </row>
    <row r="31" spans="1:19" ht="15.75">
      <c r="A31" s="12"/>
      <c r="B31" s="12"/>
      <c r="C31" s="105"/>
      <c r="D31" s="12"/>
      <c r="E31" s="26"/>
      <c r="F31" s="12"/>
      <c r="G31" s="12"/>
      <c r="H31" s="12"/>
      <c r="I31" s="26"/>
      <c r="J31" s="12"/>
      <c r="K31" s="12"/>
      <c r="L31" s="12"/>
      <c r="M31" s="12"/>
      <c r="N31" s="3"/>
      <c r="O31" s="3"/>
      <c r="P31" s="3"/>
      <c r="Q31" s="3"/>
      <c r="R31" s="3"/>
      <c r="S31" s="3"/>
    </row>
    <row r="32" spans="1:19" ht="15">
      <c r="A32" s="8"/>
      <c r="B32" s="8"/>
      <c r="C32" s="61" t="s">
        <v>222</v>
      </c>
      <c r="D32" s="3"/>
      <c r="E32" s="3"/>
      <c r="F32" s="3"/>
      <c r="G32" s="3"/>
      <c r="H32" s="3"/>
      <c r="I32" s="31"/>
      <c r="J32" s="3"/>
      <c r="K32" s="3"/>
      <c r="L32" s="3"/>
      <c r="M32" s="27"/>
      <c r="N32" s="3"/>
      <c r="O32" s="3"/>
      <c r="P32" s="3"/>
      <c r="Q32" s="3"/>
      <c r="R32" s="3"/>
      <c r="S32" s="3"/>
    </row>
    <row r="33" spans="1:19" ht="15">
      <c r="A33" s="8">
        <v>8</v>
      </c>
      <c r="B33" s="8"/>
      <c r="C33" s="24" t="s">
        <v>180</v>
      </c>
      <c r="D33" s="3"/>
      <c r="E33" s="9">
        <f>+'Cost Category'!$C$18</f>
        <v>96.03</v>
      </c>
      <c r="F33" s="9"/>
      <c r="G33" s="3"/>
      <c r="H33" s="3"/>
      <c r="I33" s="31"/>
      <c r="J33" s="3"/>
      <c r="K33" s="3">
        <v>0.83</v>
      </c>
      <c r="L33" s="3"/>
      <c r="M33" s="9">
        <f>ROUND(+E33*K33,2)</f>
        <v>79.7</v>
      </c>
      <c r="N33" s="3"/>
      <c r="O33" s="3"/>
      <c r="P33" s="3"/>
      <c r="Q33" s="3"/>
      <c r="R33" s="3"/>
      <c r="S33" s="3"/>
    </row>
    <row r="34" spans="1:19" ht="15">
      <c r="A34" s="8">
        <v>9</v>
      </c>
      <c r="B34" s="8"/>
      <c r="C34" s="24" t="s">
        <v>181</v>
      </c>
      <c r="D34" s="3"/>
      <c r="E34" s="9">
        <f>+'Cost Category'!$C$21</f>
        <v>31.131965699999999</v>
      </c>
      <c r="F34" s="9"/>
      <c r="G34" s="3"/>
      <c r="H34" s="3"/>
      <c r="I34" s="31"/>
      <c r="J34" s="3"/>
      <c r="K34" s="3">
        <f>+K33</f>
        <v>0.83</v>
      </c>
      <c r="L34" s="3"/>
      <c r="M34" s="9">
        <f>ROUND(+E34*K34,2)</f>
        <v>25.84</v>
      </c>
      <c r="N34" s="3"/>
      <c r="O34" s="3"/>
      <c r="P34" s="3"/>
      <c r="Q34" s="3"/>
      <c r="R34" s="3"/>
      <c r="S34" s="3"/>
    </row>
    <row r="35" spans="1:19" ht="15">
      <c r="A35" s="8">
        <v>10</v>
      </c>
      <c r="B35" s="8"/>
      <c r="C35" s="24" t="s">
        <v>193</v>
      </c>
      <c r="D35" s="3"/>
      <c r="E35" s="3"/>
      <c r="F35" s="3"/>
      <c r="G35" s="9">
        <f>+'Cost Category'!$C$32</f>
        <v>0.92</v>
      </c>
      <c r="H35" s="9"/>
      <c r="I35" s="32">
        <v>1</v>
      </c>
      <c r="J35" s="9"/>
      <c r="K35" s="3"/>
      <c r="L35" s="3"/>
      <c r="M35" s="9">
        <f>+G35*I35</f>
        <v>0.92</v>
      </c>
      <c r="N35" s="3"/>
      <c r="P35" s="3"/>
      <c r="Q35" s="3"/>
      <c r="R35" s="3"/>
      <c r="S35" s="3"/>
    </row>
    <row r="36" spans="1:19" ht="15">
      <c r="A36" s="8">
        <v>11</v>
      </c>
      <c r="B36" s="8"/>
      <c r="C36" s="24" t="s">
        <v>192</v>
      </c>
      <c r="D36" s="3"/>
      <c r="E36" s="3"/>
      <c r="F36" s="3"/>
      <c r="G36" s="29">
        <f>+'Cost Category'!$C$34</f>
        <v>0</v>
      </c>
      <c r="H36" s="9"/>
      <c r="I36" s="32">
        <v>1</v>
      </c>
      <c r="J36" s="9"/>
      <c r="K36" s="3"/>
      <c r="L36" s="3"/>
      <c r="M36" s="9">
        <f>+G36*I36</f>
        <v>0</v>
      </c>
      <c r="N36" s="3"/>
      <c r="P36" s="3"/>
      <c r="Q36" s="3"/>
      <c r="R36" s="3"/>
      <c r="S36" s="3"/>
    </row>
    <row r="37" spans="1:19" ht="15">
      <c r="A37" s="8">
        <v>12</v>
      </c>
      <c r="B37" s="8"/>
      <c r="C37" s="24" t="s">
        <v>182</v>
      </c>
      <c r="D37" s="3"/>
      <c r="E37" s="9">
        <f>+'Cost Category'!$C$37</f>
        <v>5.33</v>
      </c>
      <c r="F37" s="9"/>
      <c r="G37" s="3"/>
      <c r="H37" s="3"/>
      <c r="I37" s="31"/>
      <c r="J37" s="3"/>
      <c r="K37" s="3">
        <f>+K33</f>
        <v>0.83</v>
      </c>
      <c r="L37" s="3"/>
      <c r="M37" s="9">
        <f>ROUND(+E37*K37,2)</f>
        <v>4.42</v>
      </c>
      <c r="N37" s="3"/>
      <c r="O37" s="3"/>
      <c r="P37" s="3"/>
      <c r="Q37" s="3"/>
      <c r="R37" s="3"/>
      <c r="S37" s="3"/>
    </row>
    <row r="38" spans="1:19" ht="15">
      <c r="A38" s="8"/>
      <c r="B38" s="8"/>
      <c r="C38" s="3"/>
      <c r="D38" s="3"/>
      <c r="E38" s="9"/>
      <c r="F38" s="9"/>
      <c r="G38" s="3"/>
      <c r="H38" s="3"/>
      <c r="I38" s="31"/>
      <c r="J38" s="3"/>
      <c r="K38" s="3"/>
      <c r="L38" s="3"/>
      <c r="M38" s="9"/>
      <c r="N38" s="3"/>
      <c r="O38" s="3"/>
    </row>
    <row r="39" spans="1:19" ht="15">
      <c r="A39" s="8">
        <v>13</v>
      </c>
      <c r="B39" s="8"/>
      <c r="C39" s="3" t="s">
        <v>178</v>
      </c>
      <c r="D39" s="3"/>
      <c r="E39" s="3"/>
      <c r="F39" s="3"/>
      <c r="G39" s="3"/>
      <c r="H39" s="17"/>
      <c r="I39" s="35"/>
      <c r="J39" s="17"/>
      <c r="K39" s="17"/>
      <c r="L39" s="3"/>
      <c r="M39" s="14">
        <f>SUM(M33:M38)</f>
        <v>110.88000000000001</v>
      </c>
      <c r="N39" s="3"/>
      <c r="O39" s="3"/>
    </row>
    <row r="40" spans="1:19" ht="15">
      <c r="A40" s="8"/>
      <c r="B40" s="8"/>
      <c r="C40" s="3"/>
      <c r="D40" s="3"/>
      <c r="E40" s="3"/>
      <c r="F40" s="3"/>
      <c r="G40" s="3"/>
      <c r="H40" s="17"/>
      <c r="I40" s="35"/>
      <c r="J40" s="17"/>
      <c r="K40" s="17"/>
      <c r="L40" s="3"/>
      <c r="M40" s="27"/>
      <c r="N40" s="3"/>
      <c r="O40" s="3"/>
    </row>
    <row r="41" spans="1:19" ht="15">
      <c r="A41" s="8"/>
      <c r="B41" s="8"/>
      <c r="C41" s="61" t="s">
        <v>223</v>
      </c>
      <c r="D41" s="3"/>
      <c r="E41" s="3"/>
      <c r="F41" s="3"/>
      <c r="G41" s="3"/>
      <c r="H41" s="3"/>
      <c r="I41" s="31"/>
      <c r="J41" s="3"/>
      <c r="K41" s="3"/>
      <c r="L41" s="3"/>
      <c r="M41" s="27"/>
      <c r="N41" s="3"/>
    </row>
    <row r="42" spans="1:19" ht="15">
      <c r="A42" s="8">
        <v>14</v>
      </c>
      <c r="B42" s="8"/>
      <c r="C42" s="24" t="s">
        <v>180</v>
      </c>
      <c r="D42" s="3"/>
      <c r="E42" s="9">
        <f>+'Cost Category'!$C$18</f>
        <v>96.03</v>
      </c>
      <c r="F42" s="9"/>
      <c r="G42" s="3"/>
      <c r="H42" s="3"/>
      <c r="I42" s="31"/>
      <c r="J42" s="3"/>
      <c r="K42" s="3">
        <v>0.83</v>
      </c>
      <c r="L42" s="3"/>
      <c r="M42" s="9">
        <f>ROUND(+E42*K42,2)</f>
        <v>79.7</v>
      </c>
      <c r="N42" s="3"/>
    </row>
    <row r="43" spans="1:19" ht="15">
      <c r="A43" s="8">
        <v>15</v>
      </c>
      <c r="B43" s="8"/>
      <c r="C43" s="24" t="s">
        <v>181</v>
      </c>
      <c r="D43" s="3"/>
      <c r="E43" s="9">
        <f>+'Cost Category'!$C$21</f>
        <v>31.131965699999999</v>
      </c>
      <c r="F43" s="9"/>
      <c r="G43" s="3"/>
      <c r="H43" s="3"/>
      <c r="I43" s="31"/>
      <c r="J43" s="3"/>
      <c r="K43" s="3">
        <f>+K42</f>
        <v>0.83</v>
      </c>
      <c r="L43" s="3"/>
      <c r="M43" s="9">
        <f>ROUND(+E43*K43,2)</f>
        <v>25.84</v>
      </c>
      <c r="N43" s="3"/>
    </row>
    <row r="44" spans="1:19" ht="15">
      <c r="A44" s="8">
        <v>16</v>
      </c>
      <c r="B44" s="8"/>
      <c r="C44" s="24" t="s">
        <v>193</v>
      </c>
      <c r="D44" s="3"/>
      <c r="E44" s="3"/>
      <c r="F44" s="3"/>
      <c r="G44" s="9">
        <f>+'Cost Category'!$C$32</f>
        <v>0.92</v>
      </c>
      <c r="H44" s="9"/>
      <c r="I44" s="32">
        <v>1</v>
      </c>
      <c r="J44" s="9"/>
      <c r="K44" s="3"/>
      <c r="L44" s="3"/>
      <c r="M44" s="9">
        <f>+G44*I44</f>
        <v>0.92</v>
      </c>
      <c r="N44" s="3"/>
    </row>
    <row r="45" spans="1:19" ht="15">
      <c r="A45" s="8">
        <v>17</v>
      </c>
      <c r="B45" s="8"/>
      <c r="C45" s="24" t="s">
        <v>192</v>
      </c>
      <c r="D45" s="3"/>
      <c r="E45" s="3"/>
      <c r="F45" s="3"/>
      <c r="G45" s="29">
        <f>+'Cost Category'!$C$34</f>
        <v>0</v>
      </c>
      <c r="H45" s="9"/>
      <c r="I45" s="32">
        <v>1</v>
      </c>
      <c r="J45" s="9"/>
      <c r="K45" s="3"/>
      <c r="L45" s="3"/>
      <c r="M45" s="9">
        <f>+G45*I45</f>
        <v>0</v>
      </c>
      <c r="N45" s="3"/>
    </row>
    <row r="46" spans="1:19" ht="15">
      <c r="A46" s="8">
        <v>18</v>
      </c>
      <c r="B46" s="8"/>
      <c r="C46" s="24" t="s">
        <v>182</v>
      </c>
      <c r="D46" s="3"/>
      <c r="E46" s="9">
        <f>+'Cost Category'!$C$37</f>
        <v>5.33</v>
      </c>
      <c r="F46" s="9"/>
      <c r="G46" s="3"/>
      <c r="H46" s="3"/>
      <c r="I46" s="31"/>
      <c r="J46" s="3"/>
      <c r="K46" s="3">
        <f>+K42</f>
        <v>0.83</v>
      </c>
      <c r="L46" s="3"/>
      <c r="M46" s="9">
        <f>ROUND(+E46*K46,2)</f>
        <v>4.42</v>
      </c>
      <c r="N46" s="3"/>
    </row>
    <row r="47" spans="1:19" ht="15">
      <c r="A47" s="8"/>
      <c r="B47" s="8"/>
      <c r="C47" s="3"/>
      <c r="D47" s="3"/>
      <c r="E47" s="9"/>
      <c r="F47" s="9"/>
      <c r="G47" s="3"/>
      <c r="H47" s="3"/>
      <c r="I47" s="31"/>
      <c r="J47" s="3"/>
      <c r="K47" s="3"/>
      <c r="L47" s="3"/>
      <c r="M47" s="9"/>
      <c r="N47" s="3"/>
    </row>
    <row r="48" spans="1:19" ht="15">
      <c r="A48" s="8">
        <v>19</v>
      </c>
      <c r="B48" s="8"/>
      <c r="C48" s="3" t="s">
        <v>171</v>
      </c>
      <c r="D48" s="3"/>
      <c r="E48" s="3"/>
      <c r="F48" s="3"/>
      <c r="G48" s="3"/>
      <c r="H48" s="17"/>
      <c r="I48" s="35"/>
      <c r="J48" s="17"/>
      <c r="K48" s="17"/>
      <c r="L48" s="3"/>
      <c r="M48" s="14">
        <f>SUM(M42:M47)</f>
        <v>110.88000000000001</v>
      </c>
      <c r="N48" s="3"/>
    </row>
    <row r="49" spans="1:14" ht="15">
      <c r="A49" s="8"/>
      <c r="B49" s="8"/>
      <c r="C49" s="3"/>
      <c r="D49" s="3"/>
      <c r="E49" s="3"/>
      <c r="F49" s="3"/>
      <c r="G49" s="3"/>
      <c r="H49" s="17"/>
      <c r="I49" s="35"/>
      <c r="J49" s="17"/>
      <c r="K49" s="17"/>
      <c r="L49" s="3"/>
      <c r="M49" s="27"/>
      <c r="N49" s="3"/>
    </row>
    <row r="50" spans="1:14" ht="15">
      <c r="A50" s="8"/>
      <c r="B50" s="8"/>
      <c r="C50" s="106" t="s">
        <v>224</v>
      </c>
      <c r="D50" s="25"/>
      <c r="E50" s="25"/>
      <c r="F50" s="25"/>
      <c r="G50" s="25"/>
      <c r="H50" s="25"/>
      <c r="I50" s="53"/>
      <c r="J50" s="25"/>
      <c r="K50" s="25"/>
      <c r="L50" s="25"/>
      <c r="M50" s="14"/>
      <c r="N50" s="3"/>
    </row>
    <row r="51" spans="1:14" ht="15">
      <c r="A51" s="8">
        <v>20</v>
      </c>
      <c r="B51" s="8"/>
      <c r="C51" s="24" t="s">
        <v>180</v>
      </c>
      <c r="D51" s="3"/>
      <c r="E51" s="9">
        <f>+'Cost Category'!$C$18</f>
        <v>96.03</v>
      </c>
      <c r="F51" s="9"/>
      <c r="G51" s="3"/>
      <c r="H51" s="3"/>
      <c r="I51" s="31"/>
      <c r="J51" s="3"/>
      <c r="K51" s="3">
        <f>+(K33+K42)/2</f>
        <v>0.83</v>
      </c>
      <c r="L51" s="3"/>
      <c r="M51" s="9">
        <f>ROUND(+E51*K51,2)</f>
        <v>79.7</v>
      </c>
      <c r="N51" s="3"/>
    </row>
    <row r="52" spans="1:14" ht="15">
      <c r="A52" s="8">
        <v>21</v>
      </c>
      <c r="B52" s="8"/>
      <c r="C52" s="24" t="s">
        <v>181</v>
      </c>
      <c r="D52" s="3"/>
      <c r="E52" s="9">
        <f>+'Cost Category'!$C$21</f>
        <v>31.131965699999999</v>
      </c>
      <c r="F52" s="9"/>
      <c r="G52" s="3"/>
      <c r="H52" s="3"/>
      <c r="I52" s="31"/>
      <c r="J52" s="3"/>
      <c r="K52" s="3">
        <f>+(K34+K43)/2</f>
        <v>0.83</v>
      </c>
      <c r="L52" s="3"/>
      <c r="M52" s="9">
        <f>ROUND(+E52*K52,2)</f>
        <v>25.84</v>
      </c>
      <c r="N52" s="3"/>
    </row>
    <row r="53" spans="1:14" ht="15">
      <c r="A53" s="8">
        <v>22</v>
      </c>
      <c r="B53" s="8"/>
      <c r="C53" s="24" t="s">
        <v>193</v>
      </c>
      <c r="D53" s="3"/>
      <c r="E53" s="3"/>
      <c r="F53" s="3"/>
      <c r="G53" s="9">
        <f>+'Cost Category'!$C$32</f>
        <v>0.92</v>
      </c>
      <c r="H53" s="9"/>
      <c r="I53" s="32">
        <v>1</v>
      </c>
      <c r="J53" s="9"/>
      <c r="K53" s="3"/>
      <c r="L53" s="3"/>
      <c r="M53" s="9">
        <f>+G53*I53</f>
        <v>0.92</v>
      </c>
      <c r="N53" s="3"/>
    </row>
    <row r="54" spans="1:14" ht="15">
      <c r="A54" s="8">
        <v>23</v>
      </c>
      <c r="B54" s="8"/>
      <c r="C54" s="24" t="s">
        <v>192</v>
      </c>
      <c r="D54" s="3"/>
      <c r="E54" s="3"/>
      <c r="F54" s="3"/>
      <c r="G54" s="29">
        <f>+'Cost Category'!$C$34</f>
        <v>0</v>
      </c>
      <c r="H54" s="9"/>
      <c r="I54" s="32">
        <v>1</v>
      </c>
      <c r="J54" s="9"/>
      <c r="K54" s="3"/>
      <c r="L54" s="3"/>
      <c r="M54" s="9">
        <f>+G54*I54</f>
        <v>0</v>
      </c>
      <c r="N54" s="3"/>
    </row>
    <row r="55" spans="1:14" ht="15">
      <c r="A55" s="8">
        <v>24</v>
      </c>
      <c r="B55" s="8"/>
      <c r="C55" s="24" t="s">
        <v>182</v>
      </c>
      <c r="D55" s="3"/>
      <c r="E55" s="9">
        <f>+'Cost Category'!$C$37</f>
        <v>5.33</v>
      </c>
      <c r="F55" s="9"/>
      <c r="G55" s="3"/>
      <c r="H55" s="3"/>
      <c r="I55" s="31"/>
      <c r="J55" s="3"/>
      <c r="K55" s="3">
        <f>+(K37+K46)/2</f>
        <v>0.83</v>
      </c>
      <c r="L55" s="3"/>
      <c r="M55" s="9">
        <f>ROUND(+E55*K55,2)</f>
        <v>4.42</v>
      </c>
      <c r="N55" s="3"/>
    </row>
    <row r="56" spans="1:14" ht="15">
      <c r="A56" s="8"/>
      <c r="B56" s="8"/>
      <c r="C56" s="3"/>
      <c r="D56" s="3"/>
      <c r="E56" s="9"/>
      <c r="F56" s="9"/>
      <c r="G56" s="3"/>
      <c r="H56" s="3"/>
      <c r="I56" s="31"/>
      <c r="J56" s="3"/>
      <c r="K56" s="3"/>
      <c r="L56" s="3"/>
      <c r="M56" s="9"/>
    </row>
    <row r="57" spans="1:14" ht="15">
      <c r="A57" s="8">
        <v>25</v>
      </c>
      <c r="B57" s="8"/>
      <c r="C57" s="3" t="s">
        <v>171</v>
      </c>
      <c r="D57" s="3"/>
      <c r="E57" s="3"/>
      <c r="F57" s="3"/>
      <c r="G57" s="3"/>
      <c r="H57" s="17"/>
      <c r="I57" s="35"/>
      <c r="J57" s="17"/>
      <c r="K57" s="17"/>
      <c r="L57" s="3"/>
      <c r="M57" s="14">
        <f>SUM(M51:M56)</f>
        <v>110.88000000000001</v>
      </c>
    </row>
    <row r="58" spans="1:14" ht="15">
      <c r="A58" s="8"/>
      <c r="B58" s="8"/>
      <c r="C58" s="3"/>
      <c r="D58" s="3"/>
      <c r="E58" s="3"/>
      <c r="F58" s="3"/>
      <c r="G58" s="3"/>
      <c r="H58" s="17"/>
      <c r="I58" s="35"/>
      <c r="J58" s="17"/>
      <c r="K58" s="17"/>
      <c r="L58" s="3"/>
      <c r="M58" s="9"/>
    </row>
    <row r="59" spans="1:14" ht="15">
      <c r="A59" s="8">
        <v>26</v>
      </c>
      <c r="B59" s="8"/>
      <c r="C59" s="3" t="s">
        <v>225</v>
      </c>
      <c r="D59" s="3"/>
      <c r="E59" s="3"/>
      <c r="F59" s="3"/>
      <c r="G59" s="3"/>
      <c r="H59" s="3"/>
      <c r="I59" s="31"/>
      <c r="J59" s="3"/>
      <c r="K59" s="3"/>
      <c r="L59" s="3"/>
      <c r="M59" s="9">
        <f>+M57</f>
        <v>110.88000000000001</v>
      </c>
    </row>
    <row r="60" spans="1:14" ht="15">
      <c r="A60" s="8"/>
      <c r="B60" s="8"/>
      <c r="C60" s="3"/>
      <c r="D60" s="3"/>
      <c r="E60" s="3"/>
      <c r="F60" s="3"/>
      <c r="G60" s="3"/>
      <c r="H60" s="3"/>
      <c r="I60" s="31"/>
      <c r="J60" s="3"/>
      <c r="K60" s="3"/>
      <c r="L60" s="3"/>
      <c r="M60" s="9"/>
    </row>
    <row r="61" spans="1:14" ht="16.5" thickBot="1">
      <c r="A61" s="8">
        <v>27</v>
      </c>
      <c r="B61" s="8"/>
      <c r="C61" s="13" t="s">
        <v>0</v>
      </c>
      <c r="D61" s="13"/>
      <c r="E61" s="13"/>
      <c r="F61" s="13"/>
      <c r="G61" s="13"/>
      <c r="H61" s="13"/>
      <c r="I61" s="33"/>
      <c r="J61" s="13"/>
      <c r="K61" s="3"/>
      <c r="L61" s="3"/>
      <c r="M61" s="15">
        <f>ROUND(+M59,0)</f>
        <v>111</v>
      </c>
    </row>
    <row r="62" spans="1:14" ht="13.5" thickTop="1"/>
  </sheetData>
  <mergeCells count="7">
    <mergeCell ref="A10:M10"/>
    <mergeCell ref="A11:M11"/>
    <mergeCell ref="E13:G13"/>
    <mergeCell ref="A2:M2"/>
    <mergeCell ref="A3:M3"/>
    <mergeCell ref="A4:M4"/>
    <mergeCell ref="A7:M7"/>
  </mergeCells>
  <phoneticPr fontId="3" type="noConversion"/>
  <pageMargins left="0.71" right="0.5" top="0.75" bottom="0.5" header="0.75" footer="0.5"/>
  <pageSetup scale="71" orientation="portrait" horizontalDpi="1200" verticalDpi="1200" r:id="rId1"/>
  <headerFooter alignWithMargins="0">
    <oddHeader>&amp;RWP JRD Discretionary Services
&amp;P of &amp;N</oddHeader>
  </headerFooter>
  <customProperties>
    <customPr name="_pios_id" r:id="rId2"/>
  </customPropertie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2:S129"/>
  <sheetViews>
    <sheetView zoomScale="85" zoomScaleNormal="85" workbookViewId="0"/>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5.7109375" bestFit="1" customWidth="1"/>
    <col min="12" max="12" width="4" customWidth="1"/>
    <col min="13" max="13" width="12" customWidth="1"/>
  </cols>
  <sheetData>
    <row r="2" spans="1:19" ht="15.75">
      <c r="A2" s="552" t="s">
        <v>168</v>
      </c>
      <c r="B2" s="552"/>
      <c r="C2" s="552"/>
      <c r="D2" s="552"/>
      <c r="E2" s="552"/>
      <c r="F2" s="552"/>
      <c r="G2" s="552"/>
      <c r="H2" s="552"/>
      <c r="I2" s="552"/>
      <c r="J2" s="552"/>
      <c r="K2" s="552"/>
      <c r="L2" s="501"/>
      <c r="M2" s="501"/>
      <c r="N2" s="3"/>
      <c r="O2" s="3"/>
      <c r="P2" s="3"/>
      <c r="Q2" s="3"/>
      <c r="R2" s="3"/>
      <c r="S2" s="3"/>
    </row>
    <row r="3" spans="1:19" ht="15.75">
      <c r="A3" s="561" t="s">
        <v>28</v>
      </c>
      <c r="B3" s="561"/>
      <c r="C3" s="561"/>
      <c r="D3" s="561"/>
      <c r="E3" s="561"/>
      <c r="F3" s="561"/>
      <c r="G3" s="561"/>
      <c r="H3" s="561"/>
      <c r="I3" s="561"/>
      <c r="J3" s="561"/>
      <c r="K3" s="561"/>
      <c r="L3" s="502"/>
      <c r="M3" s="502"/>
      <c r="N3" s="3"/>
      <c r="O3" s="3"/>
      <c r="P3" s="3"/>
      <c r="Q3" s="3"/>
      <c r="R3" s="3"/>
      <c r="S3" s="3"/>
    </row>
    <row r="4" spans="1:19" ht="15.75">
      <c r="A4" s="563" t="str">
        <f>DC.15!A4</f>
        <v>FOR THE YEAR ENDED DECEMBER 31, 2023</v>
      </c>
      <c r="B4" s="563"/>
      <c r="C4" s="563"/>
      <c r="D4" s="563"/>
      <c r="E4" s="563"/>
      <c r="F4" s="563"/>
      <c r="G4" s="563"/>
      <c r="H4" s="563"/>
      <c r="I4" s="563"/>
      <c r="J4" s="563"/>
      <c r="K4" s="563"/>
      <c r="L4" s="503"/>
      <c r="M4" s="503"/>
      <c r="N4" s="503"/>
      <c r="O4" s="503"/>
      <c r="P4" s="503"/>
      <c r="Q4" s="503"/>
      <c r="R4" s="503"/>
      <c r="S4" s="503"/>
    </row>
    <row r="5" spans="1:19" ht="15">
      <c r="A5" s="44"/>
      <c r="B5" s="44"/>
      <c r="C5" s="44"/>
      <c r="D5" s="44"/>
      <c r="E5" s="44"/>
      <c r="F5" s="44"/>
      <c r="G5" s="44"/>
      <c r="H5" s="44"/>
      <c r="I5" s="44"/>
      <c r="J5" s="44"/>
      <c r="K5" s="44"/>
      <c r="L5" s="44"/>
      <c r="M5" s="44"/>
      <c r="N5" s="3"/>
      <c r="O5" s="3"/>
      <c r="P5" s="3"/>
      <c r="Q5" s="3"/>
      <c r="R5" s="3"/>
      <c r="S5" s="3"/>
    </row>
    <row r="6" spans="1:19" ht="15.75">
      <c r="A6" s="44"/>
      <c r="B6" s="44"/>
      <c r="C6" s="499"/>
      <c r="D6" s="499"/>
      <c r="E6" s="499"/>
      <c r="F6" s="499"/>
      <c r="G6" s="499"/>
      <c r="H6" s="499"/>
      <c r="I6" s="499"/>
      <c r="J6" s="499"/>
      <c r="K6" s="44"/>
      <c r="L6" s="44"/>
      <c r="M6" s="44"/>
      <c r="N6" s="3"/>
      <c r="O6" s="3"/>
      <c r="P6" s="3"/>
      <c r="Q6" s="3"/>
      <c r="R6" s="3"/>
      <c r="S6" s="3"/>
    </row>
    <row r="7" spans="1:19" ht="15.75">
      <c r="A7" s="552" t="str">
        <f>DC.15!A7</f>
        <v>SPONSOR:  John Durland</v>
      </c>
      <c r="B7" s="552"/>
      <c r="C7" s="552"/>
      <c r="D7" s="552"/>
      <c r="E7" s="552"/>
      <c r="F7" s="552"/>
      <c r="G7" s="552"/>
      <c r="H7" s="552"/>
      <c r="I7" s="552"/>
      <c r="J7" s="552"/>
      <c r="K7" s="552"/>
      <c r="L7" s="501"/>
      <c r="M7" s="501"/>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80" t="s">
        <v>174</v>
      </c>
      <c r="B10" s="580"/>
      <c r="C10" s="580"/>
      <c r="D10" s="580"/>
      <c r="E10" s="580"/>
      <c r="F10" s="580"/>
      <c r="G10" s="580"/>
      <c r="H10" s="580"/>
      <c r="I10" s="580"/>
      <c r="J10" s="580"/>
      <c r="K10" s="580"/>
      <c r="L10" s="580"/>
      <c r="M10" s="580"/>
      <c r="N10" s="3"/>
      <c r="O10" s="3"/>
      <c r="P10" s="3"/>
      <c r="Q10" s="3"/>
      <c r="R10" s="3"/>
      <c r="S10" s="3"/>
    </row>
    <row r="11" spans="1:19" ht="47.25" customHeight="1">
      <c r="A11" s="555" t="s">
        <v>29</v>
      </c>
      <c r="B11" s="556"/>
      <c r="C11" s="556"/>
      <c r="D11" s="556"/>
      <c r="E11" s="556"/>
      <c r="F11" s="556"/>
      <c r="G11" s="556"/>
      <c r="H11" s="556"/>
      <c r="I11" s="556"/>
      <c r="J11" s="556"/>
      <c r="K11" s="609"/>
      <c r="L11" s="115"/>
      <c r="M11" s="115"/>
      <c r="N11" s="3"/>
      <c r="O11" s="3"/>
      <c r="P11" s="3"/>
      <c r="Q11" s="3"/>
      <c r="R11" s="3"/>
      <c r="S11" s="3"/>
    </row>
    <row r="12" spans="1:19" ht="15">
      <c r="A12" s="66"/>
      <c r="B12" s="66"/>
      <c r="C12" s="66"/>
      <c r="D12" s="66"/>
      <c r="E12" s="66"/>
      <c r="F12" s="66"/>
      <c r="G12" s="66"/>
      <c r="H12" s="66"/>
      <c r="I12" s="66"/>
      <c r="J12" s="66"/>
      <c r="K12" s="66"/>
      <c r="L12" s="66"/>
      <c r="M12" s="66"/>
      <c r="N12" s="66"/>
      <c r="O12" s="66"/>
      <c r="P12" s="66"/>
      <c r="Q12" s="66"/>
      <c r="R12" s="3"/>
      <c r="S12" s="3"/>
    </row>
    <row r="13" spans="1:19" ht="15.75">
      <c r="A13" s="504" t="s">
        <v>169</v>
      </c>
      <c r="B13" s="504"/>
      <c r="C13" s="18"/>
      <c r="D13" s="18"/>
      <c r="E13" s="559" t="s">
        <v>173</v>
      </c>
      <c r="F13" s="559"/>
      <c r="G13" s="559"/>
      <c r="H13" s="500"/>
      <c r="I13" s="500" t="s">
        <v>200</v>
      </c>
      <c r="J13" s="500"/>
      <c r="K13" s="500" t="s">
        <v>178</v>
      </c>
      <c r="L13" s="494"/>
      <c r="M13" s="494"/>
      <c r="N13" s="66"/>
      <c r="O13" s="66"/>
      <c r="P13" s="66"/>
      <c r="Q13" s="66"/>
      <c r="R13" s="3"/>
      <c r="S13" s="3"/>
    </row>
    <row r="14" spans="1:19" ht="15.75">
      <c r="A14" s="11" t="s">
        <v>170</v>
      </c>
      <c r="B14" s="500"/>
      <c r="C14" s="494" t="s">
        <v>194</v>
      </c>
      <c r="D14" s="500"/>
      <c r="E14" s="19" t="s">
        <v>176</v>
      </c>
      <c r="F14" s="500"/>
      <c r="G14" s="11" t="s">
        <v>177</v>
      </c>
      <c r="H14" s="500"/>
      <c r="I14" s="11" t="s">
        <v>175</v>
      </c>
      <c r="J14" s="500"/>
      <c r="K14" s="11" t="s">
        <v>179</v>
      </c>
      <c r="L14" s="494"/>
      <c r="M14" s="494"/>
      <c r="N14" s="66"/>
      <c r="O14" s="66"/>
      <c r="P14" s="66"/>
      <c r="Q14" s="66"/>
      <c r="R14" s="3"/>
      <c r="S14" s="3"/>
    </row>
    <row r="15" spans="1:19" ht="15">
      <c r="A15" s="8"/>
      <c r="B15" s="8"/>
      <c r="C15" s="25"/>
      <c r="D15" s="3"/>
      <c r="E15" s="3"/>
      <c r="F15" s="3"/>
      <c r="G15" s="3"/>
      <c r="H15" s="3"/>
      <c r="I15" s="3"/>
      <c r="J15" s="3"/>
      <c r="K15" s="3"/>
      <c r="L15" s="66"/>
      <c r="M15" s="66"/>
      <c r="N15" s="66"/>
      <c r="O15" s="66"/>
      <c r="P15" s="66"/>
      <c r="Q15" s="66"/>
      <c r="R15" s="3"/>
      <c r="S15" s="3"/>
    </row>
    <row r="16" spans="1:19" ht="15.75">
      <c r="A16" s="8"/>
      <c r="B16" s="8"/>
      <c r="C16" s="112" t="s">
        <v>135</v>
      </c>
      <c r="D16" s="3"/>
      <c r="E16" s="3"/>
      <c r="F16" s="3"/>
      <c r="G16" s="3"/>
      <c r="H16" s="3"/>
      <c r="I16" s="3"/>
      <c r="J16" s="3"/>
      <c r="K16" s="3"/>
      <c r="L16" s="66"/>
      <c r="M16" s="66"/>
      <c r="N16" s="66"/>
      <c r="O16" s="66"/>
      <c r="P16" s="66"/>
      <c r="Q16" s="66"/>
      <c r="R16" s="3"/>
      <c r="S16" s="3"/>
    </row>
    <row r="17" spans="1:19" ht="15">
      <c r="A17" s="8"/>
      <c r="B17" s="8"/>
      <c r="C17" s="18"/>
      <c r="D17" s="3"/>
      <c r="E17" s="3"/>
      <c r="F17" s="3"/>
      <c r="G17" s="3"/>
      <c r="H17" s="3"/>
      <c r="I17" s="3"/>
      <c r="J17" s="3"/>
      <c r="K17" s="3"/>
      <c r="L17" s="66"/>
      <c r="M17" s="66"/>
      <c r="N17" s="66"/>
      <c r="O17" s="66"/>
      <c r="P17" s="66"/>
      <c r="Q17" s="66"/>
      <c r="R17" s="3"/>
      <c r="S17" s="3"/>
    </row>
    <row r="18" spans="1:19" ht="15">
      <c r="A18" s="8"/>
      <c r="B18" s="8"/>
      <c r="C18" s="23" t="s">
        <v>6</v>
      </c>
      <c r="D18" s="23"/>
      <c r="E18" s="3"/>
      <c r="F18" s="3"/>
      <c r="G18" s="3"/>
      <c r="H18" s="3"/>
      <c r="I18" s="3"/>
      <c r="J18" s="3"/>
      <c r="K18" s="3"/>
      <c r="L18" s="66"/>
      <c r="M18" s="68"/>
      <c r="N18" s="66"/>
      <c r="O18" s="66"/>
      <c r="P18" s="66"/>
      <c r="Q18" s="66"/>
      <c r="R18" s="3"/>
      <c r="S18" s="3"/>
    </row>
    <row r="19" spans="1:19" ht="15">
      <c r="A19" s="82">
        <v>1</v>
      </c>
      <c r="B19" s="82"/>
      <c r="C19" s="84" t="s">
        <v>256</v>
      </c>
      <c r="D19" s="84"/>
      <c r="E19" s="36">
        <f>'Cost Category'!C25+'Cost Category'!C26</f>
        <v>65.189873699999993</v>
      </c>
      <c r="F19" s="17"/>
      <c r="G19" s="17"/>
      <c r="H19" s="17"/>
      <c r="I19" s="114">
        <v>0.5</v>
      </c>
      <c r="J19" s="17"/>
      <c r="K19" s="36">
        <f>ROUND(+E19*I19,2)</f>
        <v>32.590000000000003</v>
      </c>
      <c r="L19" s="66"/>
      <c r="M19" s="68"/>
      <c r="N19" s="66"/>
      <c r="O19" s="66"/>
      <c r="P19" s="66"/>
      <c r="Q19" s="66"/>
      <c r="R19" s="3"/>
      <c r="S19" s="3"/>
    </row>
    <row r="20" spans="1:19" ht="15">
      <c r="A20" s="82">
        <v>2</v>
      </c>
      <c r="B20" s="82"/>
      <c r="C20" s="84" t="s">
        <v>280</v>
      </c>
      <c r="D20" s="84"/>
      <c r="E20" s="36">
        <f>'Cost Category'!C25+'Cost Category'!C26</f>
        <v>65.189873699999993</v>
      </c>
      <c r="F20" s="17"/>
      <c r="G20" s="17"/>
      <c r="H20" s="17"/>
      <c r="I20" s="114">
        <v>0.25</v>
      </c>
      <c r="J20" s="17"/>
      <c r="K20" s="36">
        <f>ROUND(+E20*I20,2)</f>
        <v>16.3</v>
      </c>
      <c r="L20" s="66"/>
      <c r="M20" s="68"/>
      <c r="N20" s="66"/>
      <c r="O20" s="66"/>
      <c r="P20" s="66"/>
      <c r="Q20" s="66"/>
      <c r="R20" s="3"/>
      <c r="S20" s="3"/>
    </row>
    <row r="21" spans="1:19" ht="15">
      <c r="A21" s="82">
        <v>3</v>
      </c>
      <c r="B21" s="82"/>
      <c r="C21" s="84" t="s">
        <v>12</v>
      </c>
      <c r="D21" s="84"/>
      <c r="E21" s="36">
        <f>'Cost Category'!C25+'Cost Category'!C26</f>
        <v>65.189873699999993</v>
      </c>
      <c r="F21" s="17"/>
      <c r="G21" s="17"/>
      <c r="H21" s="17"/>
      <c r="I21" s="114">
        <f>0.4+0.5</f>
        <v>0.9</v>
      </c>
      <c r="J21" s="17"/>
      <c r="K21" s="36">
        <f>ROUND(+E21*I21,2)</f>
        <v>58.67</v>
      </c>
      <c r="L21" s="66"/>
      <c r="M21" s="68"/>
      <c r="N21" s="66"/>
      <c r="O21" s="66"/>
      <c r="P21" s="66"/>
      <c r="Q21" s="66"/>
      <c r="R21" s="3"/>
      <c r="S21" s="3"/>
    </row>
    <row r="22" spans="1:19" ht="15">
      <c r="A22" s="82">
        <v>4</v>
      </c>
      <c r="B22" s="82"/>
      <c r="C22" s="84" t="s">
        <v>259</v>
      </c>
      <c r="D22" s="84"/>
      <c r="E22" s="36">
        <f>+'Cost Category'!$C$37</f>
        <v>5.33</v>
      </c>
      <c r="F22" s="17"/>
      <c r="G22" s="48"/>
      <c r="H22" s="17"/>
      <c r="I22" s="114">
        <v>0.9</v>
      </c>
      <c r="J22" s="17"/>
      <c r="K22" s="36">
        <f>ROUND(+E22*I22,2)</f>
        <v>4.8</v>
      </c>
      <c r="L22" s="66"/>
      <c r="M22" s="68"/>
      <c r="N22" s="66"/>
      <c r="O22" s="66"/>
      <c r="P22" s="66"/>
      <c r="Q22" s="66"/>
      <c r="R22" s="3"/>
      <c r="S22" s="3"/>
    </row>
    <row r="23" spans="1:19" ht="15">
      <c r="A23" s="82"/>
      <c r="B23" s="82"/>
      <c r="C23" s="84"/>
      <c r="D23" s="84"/>
      <c r="E23" s="17"/>
      <c r="F23" s="17"/>
      <c r="G23" s="17"/>
      <c r="H23" s="17"/>
      <c r="I23" s="114"/>
      <c r="J23" s="17"/>
      <c r="K23" s="17"/>
      <c r="L23" s="66"/>
      <c r="M23" s="66"/>
      <c r="N23" s="66"/>
      <c r="O23" s="66"/>
      <c r="P23" s="66"/>
      <c r="Q23" s="66"/>
      <c r="R23" s="3"/>
      <c r="S23" s="3"/>
    </row>
    <row r="24" spans="1:19" ht="15">
      <c r="A24" s="82">
        <v>5</v>
      </c>
      <c r="B24" s="82"/>
      <c r="C24" s="17" t="s">
        <v>171</v>
      </c>
      <c r="D24" s="17"/>
      <c r="E24" s="17"/>
      <c r="F24" s="17"/>
      <c r="G24" s="17"/>
      <c r="H24" s="17"/>
      <c r="I24" s="114"/>
      <c r="J24" s="17"/>
      <c r="K24" s="85">
        <f>SUM(K19:K23)</f>
        <v>112.36</v>
      </c>
      <c r="L24" s="66"/>
      <c r="M24" s="66"/>
      <c r="N24" s="66"/>
      <c r="O24" s="66"/>
      <c r="P24" s="66"/>
      <c r="Q24" s="66"/>
      <c r="R24" s="3"/>
      <c r="S24" s="3"/>
    </row>
    <row r="25" spans="1:19" ht="15">
      <c r="A25" s="82"/>
      <c r="B25" s="82"/>
      <c r="C25" s="17"/>
      <c r="D25" s="17"/>
      <c r="E25" s="17"/>
      <c r="F25" s="17"/>
      <c r="G25" s="17"/>
      <c r="H25" s="17"/>
      <c r="I25" s="114"/>
      <c r="J25" s="17"/>
      <c r="K25" s="68"/>
      <c r="L25" s="66"/>
      <c r="M25" s="66"/>
      <c r="N25" s="66"/>
      <c r="O25" s="66"/>
      <c r="P25" s="66"/>
      <c r="Q25" s="66"/>
      <c r="R25" s="3"/>
      <c r="S25" s="3"/>
    </row>
    <row r="26" spans="1:19" ht="15">
      <c r="A26" s="8"/>
      <c r="B26" s="8"/>
      <c r="C26" s="23" t="s">
        <v>27</v>
      </c>
      <c r="D26" s="23"/>
      <c r="E26" s="3"/>
      <c r="F26" s="3"/>
      <c r="G26" s="3"/>
      <c r="H26" s="3"/>
      <c r="I26" s="30"/>
      <c r="J26" s="3"/>
      <c r="K26" s="3"/>
      <c r="L26" s="66"/>
      <c r="M26" s="66"/>
      <c r="N26" s="66"/>
      <c r="O26" s="66"/>
      <c r="P26" s="66"/>
      <c r="Q26" s="66"/>
      <c r="R26" s="3"/>
      <c r="S26" s="3"/>
    </row>
    <row r="27" spans="1:19" ht="15">
      <c r="A27" s="82">
        <v>6</v>
      </c>
      <c r="B27" s="82"/>
      <c r="C27" s="84" t="s">
        <v>280</v>
      </c>
      <c r="D27" s="84"/>
      <c r="E27" s="36">
        <f>'Cost Category'!C25+'Cost Category'!C26</f>
        <v>65.189873699999993</v>
      </c>
      <c r="F27" s="17"/>
      <c r="G27" s="17"/>
      <c r="H27" s="17"/>
      <c r="I27" s="114">
        <v>0.25</v>
      </c>
      <c r="J27" s="17"/>
      <c r="K27" s="36">
        <f>ROUND(+E27*I27,2)</f>
        <v>16.3</v>
      </c>
      <c r="L27" s="66"/>
      <c r="M27" s="66"/>
      <c r="N27" s="66"/>
      <c r="O27" s="66"/>
      <c r="P27" s="66"/>
      <c r="Q27" s="66"/>
      <c r="R27" s="3"/>
      <c r="S27" s="3"/>
    </row>
    <row r="28" spans="1:19" ht="15">
      <c r="A28" s="82">
        <v>7</v>
      </c>
      <c r="B28" s="82"/>
      <c r="C28" s="84" t="s">
        <v>12</v>
      </c>
      <c r="D28" s="84"/>
      <c r="E28" s="36">
        <f>'Cost Category'!C25+'Cost Category'!C26</f>
        <v>65.189873699999993</v>
      </c>
      <c r="F28" s="17"/>
      <c r="G28" s="17"/>
      <c r="H28" s="17"/>
      <c r="I28" s="114">
        <f>0.5+0.6</f>
        <v>1.1000000000000001</v>
      </c>
      <c r="J28" s="17"/>
      <c r="K28" s="36">
        <f>ROUND(+E28*I28,2)</f>
        <v>71.709999999999994</v>
      </c>
      <c r="L28" s="66"/>
      <c r="M28" s="66"/>
      <c r="N28" s="66"/>
      <c r="O28" s="66"/>
      <c r="P28" s="66"/>
      <c r="Q28" s="66"/>
      <c r="R28" s="3"/>
      <c r="S28" s="3"/>
    </row>
    <row r="29" spans="1:19" ht="15">
      <c r="A29" s="82">
        <v>8</v>
      </c>
      <c r="B29" s="82"/>
      <c r="C29" s="84" t="s">
        <v>259</v>
      </c>
      <c r="D29" s="84"/>
      <c r="E29" s="36">
        <f>+'Cost Category'!$C$37</f>
        <v>5.33</v>
      </c>
      <c r="F29" s="17"/>
      <c r="G29" s="48"/>
      <c r="H29" s="17"/>
      <c r="I29" s="114">
        <v>1.1000000000000001</v>
      </c>
      <c r="J29" s="17"/>
      <c r="K29" s="36">
        <f>ROUND(+E29*I29,2)</f>
        <v>5.86</v>
      </c>
      <c r="L29" s="66"/>
      <c r="M29" s="66"/>
      <c r="N29" s="66"/>
      <c r="O29" s="66"/>
      <c r="P29" s="66"/>
      <c r="Q29" s="66"/>
      <c r="R29" s="3"/>
      <c r="S29" s="3"/>
    </row>
    <row r="30" spans="1:19" ht="15">
      <c r="A30" s="82"/>
      <c r="B30" s="82"/>
      <c r="C30" s="84"/>
      <c r="D30" s="84"/>
      <c r="E30" s="17"/>
      <c r="F30" s="17"/>
      <c r="G30" s="17"/>
      <c r="H30" s="17"/>
      <c r="I30" s="114"/>
      <c r="J30" s="17"/>
      <c r="K30" s="17"/>
      <c r="L30" s="66"/>
      <c r="M30" s="66"/>
      <c r="N30" s="66"/>
      <c r="O30" s="66"/>
      <c r="P30" s="66"/>
      <c r="Q30" s="66"/>
      <c r="R30" s="3"/>
      <c r="S30" s="3"/>
    </row>
    <row r="31" spans="1:19" ht="15">
      <c r="A31" s="82">
        <v>9</v>
      </c>
      <c r="B31" s="82"/>
      <c r="C31" s="17" t="s">
        <v>171</v>
      </c>
      <c r="D31" s="17"/>
      <c r="E31" s="17"/>
      <c r="F31" s="17"/>
      <c r="G31" s="17"/>
      <c r="H31" s="17"/>
      <c r="I31" s="114"/>
      <c r="J31" s="17"/>
      <c r="K31" s="85">
        <f>SUM(K27:K30)</f>
        <v>93.86999999999999</v>
      </c>
      <c r="L31" s="66"/>
      <c r="M31" s="66"/>
      <c r="N31" s="66"/>
      <c r="O31" s="66"/>
      <c r="P31" s="66"/>
      <c r="Q31" s="66"/>
      <c r="R31" s="3"/>
      <c r="S31" s="3"/>
    </row>
    <row r="32" spans="1:19" ht="15">
      <c r="A32" s="82"/>
      <c r="B32" s="82"/>
      <c r="C32" s="17"/>
      <c r="D32" s="17"/>
      <c r="E32" s="17"/>
      <c r="F32" s="17"/>
      <c r="G32" s="17"/>
      <c r="H32" s="17"/>
      <c r="I32" s="114"/>
      <c r="J32" s="17"/>
      <c r="K32" s="68"/>
      <c r="L32" s="66"/>
      <c r="M32" s="66"/>
      <c r="N32" s="66"/>
      <c r="O32" s="66"/>
      <c r="P32" s="66"/>
      <c r="Q32" s="66"/>
      <c r="R32" s="3"/>
      <c r="S32" s="3"/>
    </row>
    <row r="33" spans="1:19" ht="15">
      <c r="A33" s="82"/>
      <c r="B33" s="82"/>
      <c r="C33" s="17"/>
      <c r="D33" s="17"/>
      <c r="E33" s="17"/>
      <c r="F33" s="17"/>
      <c r="G33" s="17"/>
      <c r="H33" s="17"/>
      <c r="I33" s="114"/>
      <c r="J33" s="17"/>
      <c r="K33" s="68"/>
      <c r="L33" s="66"/>
      <c r="M33" s="66"/>
      <c r="N33" s="66"/>
      <c r="O33" s="66"/>
      <c r="P33" s="66"/>
      <c r="Q33" s="66"/>
      <c r="R33" s="3"/>
      <c r="S33" s="3"/>
    </row>
    <row r="34" spans="1:19" ht="15">
      <c r="A34" s="82">
        <v>10</v>
      </c>
      <c r="B34" s="82"/>
      <c r="C34" s="17" t="s">
        <v>8</v>
      </c>
      <c r="D34" s="17"/>
      <c r="E34" s="17"/>
      <c r="F34" s="17"/>
      <c r="G34" s="17"/>
      <c r="H34" s="17"/>
      <c r="I34" s="114"/>
      <c r="J34" s="17"/>
      <c r="K34" s="85">
        <f>AVERAGE(K24,K31)</f>
        <v>103.11499999999999</v>
      </c>
      <c r="L34" s="66"/>
      <c r="M34" s="66"/>
      <c r="N34" s="66"/>
      <c r="O34" s="66"/>
      <c r="P34" s="66"/>
      <c r="Q34" s="66"/>
      <c r="R34" s="3"/>
      <c r="S34" s="3"/>
    </row>
    <row r="35" spans="1:19" ht="15">
      <c r="A35" s="82"/>
      <c r="B35" s="82"/>
      <c r="C35" s="17"/>
      <c r="D35" s="17"/>
      <c r="E35" s="17"/>
      <c r="F35" s="17"/>
      <c r="G35" s="17"/>
      <c r="H35" s="17"/>
      <c r="I35" s="114"/>
      <c r="J35" s="17"/>
      <c r="K35" s="68"/>
      <c r="L35" s="66"/>
      <c r="M35" s="66"/>
      <c r="N35" s="66"/>
      <c r="O35" s="66"/>
      <c r="P35" s="66"/>
      <c r="Q35" s="66"/>
      <c r="R35" s="3"/>
      <c r="S35" s="3"/>
    </row>
    <row r="36" spans="1:19" ht="16.5" thickBot="1">
      <c r="A36" s="82">
        <v>11</v>
      </c>
      <c r="B36" s="82"/>
      <c r="C36" s="86" t="s">
        <v>10</v>
      </c>
      <c r="D36" s="17"/>
      <c r="E36" s="17"/>
      <c r="F36" s="17"/>
      <c r="G36" s="17"/>
      <c r="H36" s="17"/>
      <c r="I36" s="114"/>
      <c r="J36" s="17"/>
      <c r="K36" s="87">
        <f>ROUND(K34,0)</f>
        <v>103</v>
      </c>
      <c r="L36" s="66"/>
      <c r="M36" s="66"/>
      <c r="N36" s="66"/>
      <c r="O36" s="66"/>
      <c r="P36" s="66"/>
      <c r="Q36" s="66"/>
      <c r="R36" s="3"/>
      <c r="S36" s="3"/>
    </row>
    <row r="37" spans="1:19" ht="15.75" thickTop="1">
      <c r="A37" s="82"/>
      <c r="B37" s="82"/>
      <c r="C37" s="17"/>
      <c r="D37" s="17"/>
      <c r="E37" s="17"/>
      <c r="F37" s="17"/>
      <c r="G37" s="17"/>
      <c r="H37" s="17"/>
      <c r="I37" s="114"/>
      <c r="J37" s="17"/>
      <c r="K37" s="68"/>
      <c r="L37" s="66"/>
      <c r="M37" s="66"/>
      <c r="N37" s="66"/>
      <c r="O37" s="66"/>
      <c r="P37" s="66"/>
      <c r="Q37" s="66"/>
      <c r="R37" s="3"/>
      <c r="S37" s="3"/>
    </row>
    <row r="38" spans="1:19" ht="15">
      <c r="A38" s="82"/>
      <c r="B38" s="82"/>
      <c r="C38" s="17"/>
      <c r="D38" s="17"/>
      <c r="E38" s="17"/>
      <c r="F38" s="17"/>
      <c r="G38" s="17"/>
      <c r="H38" s="17"/>
      <c r="I38" s="114"/>
      <c r="J38" s="17"/>
      <c r="K38" s="68"/>
      <c r="L38" s="66"/>
      <c r="M38" s="66"/>
      <c r="N38" s="66"/>
      <c r="O38" s="66"/>
      <c r="P38" s="66"/>
      <c r="Q38" s="66"/>
      <c r="R38" s="3"/>
      <c r="S38" s="3"/>
    </row>
    <row r="39" spans="1:19" ht="15.75">
      <c r="A39" s="8"/>
      <c r="B39" s="8"/>
      <c r="C39" s="112" t="s">
        <v>9</v>
      </c>
      <c r="D39" s="3"/>
      <c r="E39" s="3"/>
      <c r="F39" s="3"/>
      <c r="G39" s="3"/>
      <c r="H39" s="3"/>
      <c r="I39" s="30"/>
      <c r="J39" s="3"/>
      <c r="K39" s="3"/>
      <c r="L39" s="66"/>
      <c r="M39" s="66"/>
      <c r="N39" s="66"/>
      <c r="O39" s="66"/>
      <c r="P39" s="66"/>
      <c r="Q39" s="66"/>
      <c r="R39" s="3"/>
      <c r="S39" s="3"/>
    </row>
    <row r="40" spans="1:19" ht="15">
      <c r="A40" s="8"/>
      <c r="B40" s="8"/>
      <c r="C40" s="18"/>
      <c r="D40" s="3"/>
      <c r="E40" s="3"/>
      <c r="F40" s="3"/>
      <c r="G40" s="3"/>
      <c r="H40" s="3"/>
      <c r="I40" s="30"/>
      <c r="J40" s="3"/>
      <c r="K40" s="3"/>
      <c r="L40" s="66"/>
      <c r="M40" s="66"/>
      <c r="N40" s="66"/>
      <c r="O40" s="66"/>
      <c r="P40" s="66"/>
      <c r="Q40" s="66"/>
      <c r="R40" s="3"/>
      <c r="S40" s="3"/>
    </row>
    <row r="41" spans="1:19" ht="15">
      <c r="A41" s="8"/>
      <c r="B41" s="8"/>
      <c r="C41" s="23" t="s">
        <v>6</v>
      </c>
      <c r="D41" s="23"/>
      <c r="E41" s="3"/>
      <c r="F41" s="3"/>
      <c r="G41" s="3"/>
      <c r="H41" s="3"/>
      <c r="I41" s="30"/>
      <c r="J41" s="3"/>
      <c r="K41" s="3"/>
      <c r="L41" s="66"/>
      <c r="M41" s="66"/>
      <c r="N41" s="66"/>
      <c r="O41" s="66"/>
      <c r="P41" s="66"/>
      <c r="Q41" s="66"/>
      <c r="R41" s="3"/>
      <c r="S41" s="3"/>
    </row>
    <row r="42" spans="1:19" ht="15">
      <c r="A42" s="82">
        <v>12</v>
      </c>
      <c r="B42" s="82"/>
      <c r="C42" s="84" t="s">
        <v>256</v>
      </c>
      <c r="D42" s="84"/>
      <c r="E42" s="36">
        <f>'Cost Category'!C25+'Cost Category'!C26</f>
        <v>65.189873699999993</v>
      </c>
      <c r="F42" s="17"/>
      <c r="G42" s="17"/>
      <c r="H42" s="17"/>
      <c r="I42" s="114">
        <v>0.5</v>
      </c>
      <c r="J42" s="17"/>
      <c r="K42" s="36">
        <f>ROUND(+E42*I42,2)</f>
        <v>32.590000000000003</v>
      </c>
      <c r="L42" s="66"/>
      <c r="M42" s="66"/>
      <c r="N42" s="66"/>
      <c r="O42" s="66"/>
      <c r="P42" s="66"/>
      <c r="Q42" s="66"/>
      <c r="R42" s="3"/>
      <c r="S42" s="3"/>
    </row>
    <row r="43" spans="1:19" ht="15">
      <c r="A43" s="82">
        <v>13</v>
      </c>
      <c r="B43" s="82"/>
      <c r="C43" s="84" t="s">
        <v>280</v>
      </c>
      <c r="D43" s="84"/>
      <c r="E43" s="36">
        <f>'Cost Category'!C25+'Cost Category'!C26</f>
        <v>65.189873699999993</v>
      </c>
      <c r="F43" s="17"/>
      <c r="G43" s="17"/>
      <c r="H43" s="17"/>
      <c r="I43" s="114">
        <v>0.25</v>
      </c>
      <c r="J43" s="17"/>
      <c r="K43" s="36">
        <f>ROUND(+E43*I43,2)</f>
        <v>16.3</v>
      </c>
      <c r="L43" s="66"/>
      <c r="M43" s="66"/>
      <c r="N43" s="66"/>
      <c r="O43" s="66"/>
      <c r="P43" s="66"/>
      <c r="Q43" s="66"/>
      <c r="R43" s="3"/>
      <c r="S43" s="3"/>
    </row>
    <row r="44" spans="1:19" ht="15">
      <c r="A44" s="82">
        <v>14</v>
      </c>
      <c r="B44" s="82"/>
      <c r="C44" s="84" t="s">
        <v>13</v>
      </c>
      <c r="D44" s="84"/>
      <c r="E44" s="36">
        <f>'Cost Category'!C25+'Cost Category'!C26</f>
        <v>65.189873699999993</v>
      </c>
      <c r="F44" s="17"/>
      <c r="G44" s="17"/>
      <c r="H44" s="17"/>
      <c r="I44" s="114">
        <f>1.2+0.5</f>
        <v>1.7</v>
      </c>
      <c r="J44" s="17"/>
      <c r="K44" s="36">
        <f>ROUND(+E44*I44,2)</f>
        <v>110.82</v>
      </c>
      <c r="L44" s="66"/>
      <c r="M44" s="68"/>
      <c r="N44" s="66"/>
      <c r="O44" s="66"/>
      <c r="P44" s="66"/>
      <c r="Q44" s="66"/>
      <c r="R44" s="3"/>
      <c r="S44" s="3"/>
    </row>
    <row r="45" spans="1:19" ht="15">
      <c r="A45" s="82">
        <v>15</v>
      </c>
      <c r="B45" s="82"/>
      <c r="C45" s="84" t="s">
        <v>259</v>
      </c>
      <c r="D45" s="84"/>
      <c r="E45" s="36">
        <f>+'Cost Category'!$C$37</f>
        <v>5.33</v>
      </c>
      <c r="F45" s="17"/>
      <c r="G45" s="48"/>
      <c r="H45" s="17"/>
      <c r="I45" s="114">
        <v>1.7</v>
      </c>
      <c r="J45" s="17"/>
      <c r="K45" s="36">
        <f>ROUND(+E45*I45,2)</f>
        <v>9.06</v>
      </c>
      <c r="L45" s="66"/>
      <c r="M45" s="68"/>
      <c r="N45" s="66"/>
      <c r="O45" s="66"/>
      <c r="P45" s="66"/>
      <c r="Q45" s="66"/>
      <c r="R45" s="3"/>
      <c r="S45" s="3"/>
    </row>
    <row r="46" spans="1:19" ht="15">
      <c r="A46" s="82"/>
      <c r="B46" s="82"/>
      <c r="C46" s="84"/>
      <c r="D46" s="84"/>
      <c r="E46" s="17"/>
      <c r="F46" s="17"/>
      <c r="G46" s="17"/>
      <c r="H46" s="17"/>
      <c r="I46" s="114"/>
      <c r="J46" s="17"/>
      <c r="K46" s="17"/>
      <c r="L46" s="66"/>
      <c r="M46" s="68"/>
      <c r="N46" s="66"/>
      <c r="O46" s="66"/>
      <c r="P46" s="66"/>
      <c r="Q46" s="66"/>
      <c r="R46" s="3"/>
      <c r="S46" s="3"/>
    </row>
    <row r="47" spans="1:19" ht="15">
      <c r="A47" s="82">
        <v>16</v>
      </c>
      <c r="B47" s="82"/>
      <c r="C47" s="17" t="s">
        <v>171</v>
      </c>
      <c r="D47" s="17"/>
      <c r="E47" s="17"/>
      <c r="F47" s="17"/>
      <c r="G47" s="17"/>
      <c r="H47" s="17"/>
      <c r="I47" s="114"/>
      <c r="J47" s="17"/>
      <c r="K47" s="85">
        <f>SUM(K42:K46)</f>
        <v>168.76999999999998</v>
      </c>
      <c r="L47" s="66"/>
      <c r="M47" s="68"/>
      <c r="N47" s="66"/>
      <c r="O47" s="66"/>
      <c r="P47" s="66"/>
      <c r="Q47" s="66"/>
      <c r="R47" s="3"/>
      <c r="S47" s="3"/>
    </row>
    <row r="48" spans="1:19" ht="15">
      <c r="A48" s="82"/>
      <c r="B48" s="82"/>
      <c r="C48" s="17"/>
      <c r="D48" s="17"/>
      <c r="E48" s="17"/>
      <c r="F48" s="17"/>
      <c r="G48" s="17"/>
      <c r="H48" s="17"/>
      <c r="I48" s="114"/>
      <c r="J48" s="17"/>
      <c r="K48" s="68"/>
      <c r="L48" s="66"/>
      <c r="M48" s="68"/>
      <c r="N48" s="66"/>
      <c r="O48" s="66"/>
      <c r="P48" s="66"/>
      <c r="Q48" s="66"/>
      <c r="R48" s="3"/>
      <c r="S48" s="3"/>
    </row>
    <row r="49" spans="1:19" ht="15">
      <c r="A49" s="8"/>
      <c r="B49" s="8"/>
      <c r="C49" s="23" t="s">
        <v>27</v>
      </c>
      <c r="D49" s="23"/>
      <c r="E49" s="3"/>
      <c r="F49" s="3"/>
      <c r="G49" s="3"/>
      <c r="H49" s="3"/>
      <c r="I49" s="30"/>
      <c r="J49" s="3"/>
      <c r="K49" s="3"/>
      <c r="L49" s="66"/>
      <c r="M49" s="68"/>
      <c r="N49" s="66"/>
      <c r="O49" s="66"/>
      <c r="P49" s="66"/>
      <c r="Q49" s="66"/>
      <c r="R49" s="3"/>
      <c r="S49" s="3"/>
    </row>
    <row r="50" spans="1:19" ht="15">
      <c r="A50" s="82">
        <v>17</v>
      </c>
      <c r="B50" s="82"/>
      <c r="C50" s="84" t="s">
        <v>280</v>
      </c>
      <c r="D50" s="84"/>
      <c r="E50" s="36">
        <f>'Cost Category'!C25+'Cost Category'!C26</f>
        <v>65.189873699999993</v>
      </c>
      <c r="F50" s="17"/>
      <c r="G50" s="17"/>
      <c r="H50" s="17"/>
      <c r="I50" s="114">
        <v>0.25</v>
      </c>
      <c r="J50" s="17"/>
      <c r="K50" s="36">
        <f>ROUND(+E50*I50,2)</f>
        <v>16.3</v>
      </c>
      <c r="L50" s="66"/>
      <c r="M50" s="68"/>
      <c r="N50" s="66"/>
      <c r="O50" s="66"/>
      <c r="P50" s="66"/>
      <c r="Q50" s="66"/>
      <c r="R50" s="3"/>
      <c r="S50" s="3"/>
    </row>
    <row r="51" spans="1:19" ht="15">
      <c r="A51" s="82">
        <v>18</v>
      </c>
      <c r="B51" s="82"/>
      <c r="C51" s="84" t="s">
        <v>13</v>
      </c>
      <c r="D51" s="84"/>
      <c r="E51" s="36">
        <f>'Cost Category'!C25+'Cost Category'!C26</f>
        <v>65.189873699999993</v>
      </c>
      <c r="F51" s="17"/>
      <c r="G51" s="17"/>
      <c r="H51" s="17"/>
      <c r="I51" s="114">
        <v>1.9</v>
      </c>
      <c r="J51" s="17"/>
      <c r="K51" s="36">
        <f>ROUND(+E51*I51,2)</f>
        <v>123.86</v>
      </c>
      <c r="L51" s="66"/>
      <c r="M51" s="68"/>
      <c r="N51" s="66"/>
      <c r="O51" s="66"/>
      <c r="P51" s="66"/>
      <c r="Q51" s="66"/>
      <c r="R51" s="3"/>
      <c r="S51" s="3"/>
    </row>
    <row r="52" spans="1:19" ht="15">
      <c r="A52" s="82">
        <v>19</v>
      </c>
      <c r="B52" s="82"/>
      <c r="C52" s="84" t="s">
        <v>259</v>
      </c>
      <c r="D52" s="84"/>
      <c r="E52" s="36">
        <f>+'Cost Category'!$C$37</f>
        <v>5.33</v>
      </c>
      <c r="F52" s="17"/>
      <c r="G52" s="48"/>
      <c r="H52" s="17"/>
      <c r="I52" s="114">
        <v>1.9</v>
      </c>
      <c r="J52" s="17"/>
      <c r="K52" s="36">
        <f>ROUND(+E52*I52,2)</f>
        <v>10.130000000000001</v>
      </c>
      <c r="L52" s="66"/>
      <c r="M52" s="68"/>
      <c r="N52" s="66"/>
      <c r="O52" s="66"/>
      <c r="P52" s="66"/>
      <c r="Q52" s="66"/>
      <c r="R52" s="3"/>
      <c r="S52" s="3"/>
    </row>
    <row r="53" spans="1:19" ht="15">
      <c r="A53" s="82"/>
      <c r="B53" s="82"/>
      <c r="C53" s="84"/>
      <c r="D53" s="84"/>
      <c r="E53" s="17"/>
      <c r="F53" s="17"/>
      <c r="G53" s="17"/>
      <c r="H53" s="17"/>
      <c r="I53" s="17"/>
      <c r="J53" s="17"/>
      <c r="K53" s="17"/>
      <c r="L53" s="66"/>
      <c r="M53" s="68"/>
      <c r="N53" s="66"/>
      <c r="O53" s="66"/>
      <c r="P53" s="66"/>
      <c r="Q53" s="66"/>
      <c r="R53" s="3"/>
      <c r="S53" s="3"/>
    </row>
    <row r="54" spans="1:19" ht="15">
      <c r="A54" s="82">
        <v>20</v>
      </c>
      <c r="B54" s="82"/>
      <c r="C54" s="17" t="s">
        <v>171</v>
      </c>
      <c r="D54" s="17"/>
      <c r="E54" s="17"/>
      <c r="F54" s="17"/>
      <c r="G54" s="17"/>
      <c r="H54" s="17"/>
      <c r="I54" s="17"/>
      <c r="J54" s="17"/>
      <c r="K54" s="85">
        <f>SUM(K50:K53)</f>
        <v>150.29</v>
      </c>
      <c r="L54" s="66"/>
      <c r="M54" s="68"/>
      <c r="N54" s="66"/>
      <c r="O54" s="66"/>
      <c r="P54" s="66"/>
      <c r="Q54" s="66"/>
      <c r="R54" s="3"/>
      <c r="S54" s="3"/>
    </row>
    <row r="55" spans="1:19" ht="15">
      <c r="A55" s="82"/>
      <c r="B55" s="82"/>
      <c r="C55" s="17"/>
      <c r="D55" s="17"/>
      <c r="E55" s="17"/>
      <c r="F55" s="17"/>
      <c r="G55" s="17"/>
      <c r="H55" s="17"/>
      <c r="I55" s="17"/>
      <c r="J55" s="17"/>
      <c r="K55" s="68"/>
      <c r="L55" s="66"/>
      <c r="M55" s="68"/>
      <c r="N55" s="66"/>
      <c r="O55" s="66"/>
      <c r="P55" s="66"/>
      <c r="Q55" s="66"/>
      <c r="R55" s="3"/>
      <c r="S55" s="3"/>
    </row>
    <row r="56" spans="1:19" ht="15">
      <c r="A56" s="82"/>
      <c r="B56" s="82"/>
      <c r="C56" s="17"/>
      <c r="D56" s="17"/>
      <c r="E56" s="17"/>
      <c r="F56" s="17"/>
      <c r="G56" s="17"/>
      <c r="H56" s="17"/>
      <c r="I56" s="17"/>
      <c r="J56" s="17"/>
      <c r="K56" s="68"/>
      <c r="L56" s="66"/>
      <c r="M56" s="68"/>
      <c r="N56" s="66"/>
      <c r="O56" s="66"/>
      <c r="P56" s="66"/>
      <c r="Q56" s="66"/>
      <c r="R56" s="3"/>
      <c r="S56" s="3"/>
    </row>
    <row r="57" spans="1:19" ht="15">
      <c r="A57" s="82">
        <v>21</v>
      </c>
      <c r="B57" s="82"/>
      <c r="C57" s="17" t="s">
        <v>8</v>
      </c>
      <c r="D57" s="17"/>
      <c r="E57" s="17"/>
      <c r="F57" s="17"/>
      <c r="G57" s="17"/>
      <c r="H57" s="17"/>
      <c r="I57" s="17"/>
      <c r="J57" s="17"/>
      <c r="K57" s="85">
        <f>AVERAGE(K47,K54)</f>
        <v>159.52999999999997</v>
      </c>
      <c r="L57" s="66"/>
      <c r="M57" s="68"/>
      <c r="N57" s="66"/>
      <c r="O57" s="66"/>
      <c r="P57" s="66"/>
      <c r="Q57" s="66"/>
      <c r="R57" s="3"/>
      <c r="S57" s="3"/>
    </row>
    <row r="58" spans="1:19" ht="15">
      <c r="A58" s="82"/>
      <c r="B58" s="82"/>
      <c r="C58" s="17"/>
      <c r="D58" s="17"/>
      <c r="E58" s="17"/>
      <c r="F58" s="17"/>
      <c r="G58" s="17"/>
      <c r="H58" s="17"/>
      <c r="I58" s="17"/>
      <c r="J58" s="17"/>
      <c r="K58" s="68"/>
      <c r="L58" s="66"/>
      <c r="M58" s="68"/>
      <c r="N58" s="66"/>
      <c r="O58" s="66"/>
      <c r="P58" s="66"/>
      <c r="Q58" s="66"/>
      <c r="R58" s="3"/>
      <c r="S58" s="3"/>
    </row>
    <row r="59" spans="1:19" ht="16.5" thickBot="1">
      <c r="A59" s="82">
        <v>22</v>
      </c>
      <c r="B59" s="82"/>
      <c r="C59" s="86" t="s">
        <v>11</v>
      </c>
      <c r="D59" s="17"/>
      <c r="E59" s="17"/>
      <c r="F59" s="17"/>
      <c r="G59" s="17"/>
      <c r="H59" s="17"/>
      <c r="I59" s="17"/>
      <c r="J59" s="17"/>
      <c r="K59" s="87">
        <f>ROUND(K57,0)</f>
        <v>160</v>
      </c>
      <c r="L59" s="66"/>
      <c r="M59" s="68"/>
      <c r="N59" s="66"/>
      <c r="O59" s="66"/>
      <c r="P59" s="66"/>
      <c r="Q59" s="66"/>
      <c r="R59" s="3"/>
      <c r="S59" s="3"/>
    </row>
    <row r="60" spans="1:19" ht="16.5" thickTop="1">
      <c r="A60" s="88"/>
      <c r="B60" s="88"/>
      <c r="C60" s="92"/>
      <c r="D60" s="92"/>
      <c r="E60" s="92"/>
      <c r="F60" s="92"/>
      <c r="G60" s="92"/>
      <c r="H60" s="92"/>
      <c r="I60" s="93"/>
      <c r="J60" s="92"/>
      <c r="K60" s="66"/>
      <c r="L60" s="66"/>
      <c r="M60" s="70"/>
      <c r="N60" s="66"/>
      <c r="O60" s="66"/>
      <c r="P60" s="66"/>
      <c r="Q60" s="66"/>
      <c r="R60" s="3"/>
      <c r="S60" s="3"/>
    </row>
    <row r="61" spans="1:19" ht="15">
      <c r="A61" s="94"/>
      <c r="B61" s="94"/>
      <c r="C61" s="66"/>
      <c r="D61" s="66"/>
      <c r="E61" s="66"/>
      <c r="F61" s="66"/>
      <c r="G61" s="66"/>
      <c r="H61" s="66"/>
      <c r="I61" s="67"/>
      <c r="J61" s="66"/>
      <c r="K61" s="66"/>
      <c r="L61" s="66"/>
      <c r="M61" s="68"/>
      <c r="N61" s="66"/>
      <c r="O61" s="94"/>
      <c r="P61" s="94"/>
      <c r="Q61" s="94"/>
    </row>
    <row r="62" spans="1:19" ht="15">
      <c r="A62" s="94"/>
      <c r="B62" s="94"/>
      <c r="C62" s="66"/>
      <c r="D62" s="66"/>
      <c r="E62" s="66"/>
      <c r="F62" s="66"/>
      <c r="G62" s="66"/>
      <c r="H62" s="66"/>
      <c r="I62" s="67"/>
      <c r="J62" s="66"/>
      <c r="K62" s="66"/>
      <c r="L62" s="66"/>
      <c r="M62" s="66"/>
      <c r="N62" s="66"/>
      <c r="O62" s="94"/>
      <c r="P62" s="94"/>
      <c r="Q62" s="94"/>
    </row>
    <row r="63" spans="1:19" ht="15">
      <c r="A63" s="94"/>
      <c r="B63" s="94"/>
      <c r="C63" s="66"/>
      <c r="D63" s="66"/>
      <c r="E63" s="66"/>
      <c r="F63" s="66"/>
      <c r="G63" s="66"/>
      <c r="H63" s="66"/>
      <c r="I63" s="67"/>
      <c r="J63" s="66"/>
      <c r="K63" s="66"/>
      <c r="L63" s="66"/>
      <c r="M63" s="66"/>
      <c r="N63" s="66"/>
      <c r="O63" s="94"/>
      <c r="P63" s="94"/>
      <c r="Q63" s="94"/>
    </row>
    <row r="64" spans="1:19" ht="15">
      <c r="N64" s="66"/>
      <c r="O64" s="94"/>
      <c r="P64" s="94"/>
      <c r="Q64" s="94"/>
    </row>
    <row r="65" spans="1:17" ht="15">
      <c r="A65" s="512"/>
      <c r="B65" s="512"/>
      <c r="C65" s="512"/>
      <c r="D65" s="512"/>
      <c r="E65" s="512"/>
      <c r="F65" s="512"/>
      <c r="G65" s="512"/>
      <c r="H65" s="512"/>
      <c r="I65" s="512"/>
      <c r="J65" s="512"/>
      <c r="K65" s="512"/>
      <c r="L65" s="512"/>
      <c r="M65" s="512"/>
      <c r="N65" s="66"/>
      <c r="O65" s="94"/>
      <c r="P65" s="94"/>
      <c r="Q65" s="94"/>
    </row>
    <row r="66" spans="1:17" ht="15.75">
      <c r="A66" s="524"/>
      <c r="B66" s="524"/>
      <c r="C66" s="524"/>
      <c r="D66" s="524"/>
      <c r="E66" s="524"/>
      <c r="F66" s="524"/>
      <c r="G66" s="524"/>
      <c r="H66" s="524"/>
      <c r="I66" s="524"/>
      <c r="J66" s="524"/>
      <c r="K66" s="524"/>
      <c r="L66" s="514"/>
      <c r="M66" s="514"/>
      <c r="N66" s="66"/>
      <c r="O66" s="94"/>
      <c r="P66" s="94"/>
      <c r="Q66" s="94"/>
    </row>
    <row r="67" spans="1:17" ht="15.75">
      <c r="A67" s="525"/>
      <c r="B67" s="525"/>
      <c r="C67" s="525"/>
      <c r="D67" s="525"/>
      <c r="E67" s="525"/>
      <c r="F67" s="525"/>
      <c r="G67" s="525"/>
      <c r="H67" s="525"/>
      <c r="I67" s="525"/>
      <c r="J67" s="525"/>
      <c r="K67" s="525"/>
      <c r="L67" s="515"/>
      <c r="M67" s="515"/>
      <c r="N67" s="94"/>
      <c r="O67" s="94"/>
      <c r="P67" s="94"/>
      <c r="Q67" s="94"/>
    </row>
    <row r="68" spans="1:17" ht="15.75">
      <c r="A68" s="526"/>
      <c r="B68" s="526"/>
      <c r="C68" s="526"/>
      <c r="D68" s="526"/>
      <c r="E68" s="526"/>
      <c r="F68" s="526"/>
      <c r="G68" s="526"/>
      <c r="H68" s="526"/>
      <c r="I68" s="526"/>
      <c r="J68" s="526"/>
      <c r="K68" s="526"/>
      <c r="L68" s="516"/>
      <c r="M68" s="516"/>
      <c r="N68" s="94"/>
      <c r="O68" s="94"/>
      <c r="P68" s="94"/>
      <c r="Q68" s="94"/>
    </row>
    <row r="69" spans="1:17" ht="15">
      <c r="A69" s="517"/>
      <c r="B69" s="517"/>
      <c r="C69" s="517"/>
      <c r="D69" s="517"/>
      <c r="E69" s="517"/>
      <c r="F69" s="517"/>
      <c r="G69" s="517"/>
      <c r="H69" s="517"/>
      <c r="I69" s="517"/>
      <c r="J69" s="517"/>
      <c r="K69" s="517"/>
      <c r="L69" s="517"/>
      <c r="M69" s="517"/>
      <c r="N69" s="94"/>
      <c r="O69" s="94"/>
      <c r="P69" s="94"/>
      <c r="Q69" s="94"/>
    </row>
    <row r="70" spans="1:17" ht="15.75">
      <c r="A70" s="517"/>
      <c r="B70" s="517"/>
      <c r="C70" s="518"/>
      <c r="D70" s="518"/>
      <c r="E70" s="518"/>
      <c r="F70" s="518"/>
      <c r="G70" s="518"/>
      <c r="H70" s="518"/>
      <c r="I70" s="518"/>
      <c r="J70" s="518"/>
      <c r="K70" s="517"/>
      <c r="L70" s="517"/>
      <c r="M70" s="517"/>
      <c r="N70" s="94"/>
      <c r="O70" s="94"/>
      <c r="P70" s="94"/>
      <c r="Q70" s="94"/>
    </row>
    <row r="71" spans="1:17" ht="15.75">
      <c r="A71" s="524"/>
      <c r="B71" s="524"/>
      <c r="C71" s="524"/>
      <c r="D71" s="524"/>
      <c r="E71" s="524"/>
      <c r="F71" s="524"/>
      <c r="G71" s="524"/>
      <c r="H71" s="524"/>
      <c r="I71" s="524"/>
      <c r="J71" s="524"/>
      <c r="K71" s="524"/>
      <c r="L71" s="514"/>
      <c r="M71" s="514"/>
      <c r="N71" s="94"/>
      <c r="O71" s="94"/>
      <c r="P71" s="94"/>
      <c r="Q71" s="94"/>
    </row>
    <row r="72" spans="1:17" ht="15">
      <c r="A72" s="18"/>
      <c r="B72" s="18"/>
      <c r="C72" s="519"/>
      <c r="D72" s="519"/>
      <c r="E72" s="519"/>
      <c r="F72" s="519"/>
      <c r="G72" s="519"/>
      <c r="H72" s="519"/>
      <c r="I72" s="519"/>
      <c r="J72" s="519"/>
      <c r="K72" s="18"/>
      <c r="L72" s="18"/>
      <c r="M72" s="18"/>
      <c r="N72" s="94"/>
      <c r="O72" s="94"/>
      <c r="P72" s="94"/>
      <c r="Q72" s="94"/>
    </row>
    <row r="73" spans="1:17" ht="15">
      <c r="A73" s="18"/>
      <c r="B73" s="18"/>
      <c r="C73" s="512"/>
      <c r="D73" s="512"/>
      <c r="E73" s="512"/>
      <c r="F73" s="512"/>
      <c r="G73" s="512"/>
      <c r="H73" s="512"/>
      <c r="I73" s="512"/>
      <c r="J73" s="512"/>
      <c r="K73" s="512"/>
      <c r="L73" s="512"/>
      <c r="M73" s="512"/>
      <c r="N73" s="94"/>
      <c r="O73" s="94"/>
      <c r="P73" s="94"/>
      <c r="Q73" s="94"/>
    </row>
    <row r="74" spans="1:17" ht="15.75">
      <c r="A74" s="513"/>
      <c r="B74" s="513"/>
      <c r="C74" s="513"/>
      <c r="D74" s="513"/>
      <c r="E74" s="513"/>
      <c r="F74" s="513"/>
      <c r="G74" s="513"/>
      <c r="H74" s="513"/>
      <c r="I74" s="513"/>
      <c r="J74" s="513"/>
      <c r="K74" s="513"/>
      <c r="L74" s="513"/>
      <c r="M74" s="513"/>
      <c r="N74" s="94"/>
      <c r="O74" s="94"/>
      <c r="P74" s="94"/>
      <c r="Q74" s="94"/>
    </row>
    <row r="75" spans="1:17" ht="13.5" customHeight="1">
      <c r="A75" s="523"/>
      <c r="B75" s="523"/>
      <c r="C75" s="523"/>
      <c r="D75" s="523"/>
      <c r="E75" s="523"/>
      <c r="F75" s="523"/>
      <c r="G75" s="523"/>
      <c r="H75" s="523"/>
      <c r="I75" s="523"/>
      <c r="J75" s="523"/>
      <c r="K75" s="523"/>
      <c r="L75" s="115"/>
      <c r="M75" s="115"/>
      <c r="N75" s="94"/>
      <c r="O75" s="94"/>
      <c r="P75" s="94"/>
      <c r="Q75" s="94"/>
    </row>
    <row r="76" spans="1:17" ht="15">
      <c r="A76" s="66"/>
      <c r="B76" s="66"/>
      <c r="C76" s="66"/>
      <c r="D76" s="66"/>
      <c r="E76" s="66"/>
      <c r="F76" s="66"/>
      <c r="G76" s="66"/>
      <c r="H76" s="66"/>
      <c r="I76" s="66"/>
      <c r="J76" s="66"/>
      <c r="K76" s="66"/>
      <c r="L76" s="66"/>
      <c r="M76" s="66"/>
      <c r="N76" s="94"/>
      <c r="O76" s="94"/>
      <c r="P76" s="94"/>
      <c r="Q76" s="94"/>
    </row>
    <row r="77" spans="1:17" ht="15.75">
      <c r="A77" s="506"/>
      <c r="B77" s="506"/>
      <c r="C77" s="18"/>
      <c r="D77" s="18"/>
      <c r="E77" s="513"/>
      <c r="F77" s="513"/>
      <c r="G77" s="513"/>
      <c r="H77" s="506"/>
      <c r="I77" s="506"/>
      <c r="J77" s="506"/>
      <c r="K77" s="506"/>
      <c r="L77" s="494"/>
      <c r="M77" s="494"/>
      <c r="N77" s="94"/>
      <c r="O77" s="94"/>
      <c r="P77" s="94"/>
      <c r="Q77" s="94"/>
    </row>
    <row r="78" spans="1:17" ht="15.75">
      <c r="A78" s="506"/>
      <c r="B78" s="506"/>
      <c r="C78" s="494"/>
      <c r="D78" s="506"/>
      <c r="E78" s="494"/>
      <c r="F78" s="506"/>
      <c r="G78" s="506"/>
      <c r="H78" s="506"/>
      <c r="I78" s="506"/>
      <c r="J78" s="506"/>
      <c r="K78" s="506"/>
      <c r="L78" s="494"/>
      <c r="M78" s="494"/>
      <c r="N78" s="94"/>
      <c r="O78" s="94"/>
      <c r="P78" s="94"/>
      <c r="Q78" s="94"/>
    </row>
    <row r="79" spans="1:17" ht="15">
      <c r="A79" s="510"/>
      <c r="B79" s="510"/>
      <c r="C79" s="18"/>
      <c r="D79" s="18"/>
      <c r="E79" s="18"/>
      <c r="F79" s="18"/>
      <c r="G79" s="18"/>
      <c r="H79" s="18"/>
      <c r="I79" s="18"/>
      <c r="J79" s="18"/>
      <c r="K79" s="18"/>
      <c r="L79" s="66"/>
      <c r="M79" s="66"/>
      <c r="N79" s="94"/>
      <c r="O79" s="94"/>
      <c r="P79" s="94"/>
      <c r="Q79" s="94"/>
    </row>
    <row r="80" spans="1:17" ht="15.75">
      <c r="A80" s="510"/>
      <c r="B80" s="510"/>
      <c r="C80" s="112"/>
      <c r="D80" s="18"/>
      <c r="E80" s="520"/>
      <c r="F80" s="18"/>
      <c r="G80" s="18"/>
      <c r="H80" s="18"/>
      <c r="I80" s="18"/>
      <c r="J80" s="18"/>
      <c r="K80" s="18"/>
      <c r="L80" s="66"/>
      <c r="M80" s="66"/>
      <c r="N80" s="94"/>
      <c r="O80" s="94"/>
      <c r="P80" s="94"/>
      <c r="Q80" s="94"/>
    </row>
    <row r="81" spans="1:17" ht="15">
      <c r="A81" s="510"/>
      <c r="B81" s="510"/>
      <c r="C81" s="18"/>
      <c r="D81" s="18"/>
      <c r="E81" s="18"/>
      <c r="F81" s="18"/>
      <c r="G81" s="18"/>
      <c r="H81" s="18"/>
      <c r="I81" s="18"/>
      <c r="J81" s="18"/>
      <c r="K81" s="18"/>
      <c r="L81" s="66"/>
      <c r="M81" s="68"/>
      <c r="N81" s="94"/>
      <c r="O81" s="94"/>
      <c r="P81" s="94"/>
      <c r="Q81" s="94"/>
    </row>
    <row r="82" spans="1:17" ht="15">
      <c r="A82" s="510"/>
      <c r="B82" s="510"/>
      <c r="C82" s="230"/>
      <c r="D82" s="230"/>
      <c r="E82" s="18"/>
      <c r="F82" s="18"/>
      <c r="G82" s="18"/>
      <c r="H82" s="18"/>
      <c r="I82" s="18"/>
      <c r="J82" s="18"/>
      <c r="K82" s="18"/>
      <c r="L82" s="66"/>
      <c r="M82" s="68"/>
      <c r="N82" s="94"/>
      <c r="O82" s="94"/>
      <c r="P82" s="94"/>
      <c r="Q82" s="94"/>
    </row>
    <row r="83" spans="1:17" ht="15">
      <c r="A83" s="88"/>
      <c r="B83" s="88"/>
      <c r="C83" s="90"/>
      <c r="D83" s="90"/>
      <c r="E83" s="68"/>
      <c r="F83" s="66"/>
      <c r="G83" s="91"/>
      <c r="H83" s="66"/>
      <c r="I83" s="89"/>
      <c r="J83" s="66"/>
      <c r="K83" s="68"/>
      <c r="L83" s="66"/>
      <c r="M83" s="68"/>
      <c r="N83" s="94"/>
      <c r="O83" s="94"/>
      <c r="P83" s="94"/>
      <c r="Q83" s="94"/>
    </row>
    <row r="84" spans="1:17" ht="15">
      <c r="A84" s="88"/>
      <c r="B84" s="88"/>
      <c r="C84" s="521"/>
      <c r="D84" s="90"/>
      <c r="E84" s="68"/>
      <c r="F84" s="66"/>
      <c r="G84" s="66"/>
      <c r="H84" s="66"/>
      <c r="I84" s="89"/>
      <c r="J84" s="66"/>
      <c r="K84" s="68"/>
      <c r="L84" s="66"/>
      <c r="M84" s="68"/>
      <c r="N84" s="94"/>
      <c r="O84" s="94"/>
      <c r="P84" s="94"/>
      <c r="Q84" s="94"/>
    </row>
    <row r="85" spans="1:17" ht="15">
      <c r="A85" s="88"/>
      <c r="B85" s="88"/>
      <c r="C85" s="90"/>
      <c r="D85" s="90"/>
      <c r="E85" s="68"/>
      <c r="F85" s="66"/>
      <c r="G85" s="66"/>
      <c r="H85" s="66"/>
      <c r="I85" s="89"/>
      <c r="J85" s="66"/>
      <c r="K85" s="68"/>
      <c r="L85" s="66"/>
      <c r="M85" s="68"/>
      <c r="N85" s="94"/>
      <c r="O85" s="94"/>
      <c r="P85" s="94"/>
      <c r="Q85" s="94"/>
    </row>
    <row r="86" spans="1:17" ht="15">
      <c r="A86" s="88"/>
      <c r="B86" s="88"/>
      <c r="C86" s="90"/>
      <c r="D86" s="90"/>
      <c r="E86" s="68"/>
      <c r="F86" s="66"/>
      <c r="G86" s="91"/>
      <c r="H86" s="66"/>
      <c r="I86" s="89"/>
      <c r="J86" s="66"/>
      <c r="K86" s="68"/>
      <c r="L86" s="66"/>
      <c r="M86" s="66"/>
      <c r="N86" s="94"/>
      <c r="O86" s="94"/>
      <c r="P86" s="94"/>
      <c r="Q86" s="94"/>
    </row>
    <row r="87" spans="1:17" ht="15">
      <c r="A87" s="88"/>
      <c r="B87" s="88"/>
      <c r="C87" s="90"/>
      <c r="D87" s="90"/>
      <c r="E87" s="66"/>
      <c r="F87" s="66"/>
      <c r="G87" s="66"/>
      <c r="H87" s="66"/>
      <c r="I87" s="89"/>
      <c r="J87" s="66"/>
      <c r="K87" s="66"/>
      <c r="L87" s="66"/>
      <c r="M87" s="66"/>
      <c r="N87" s="94"/>
      <c r="O87" s="94"/>
      <c r="P87" s="94"/>
      <c r="Q87" s="94"/>
    </row>
    <row r="88" spans="1:17" ht="15">
      <c r="A88" s="88"/>
      <c r="B88" s="88"/>
      <c r="C88" s="66"/>
      <c r="D88" s="66"/>
      <c r="E88" s="66"/>
      <c r="F88" s="66"/>
      <c r="G88" s="66"/>
      <c r="H88" s="66"/>
      <c r="I88" s="89"/>
      <c r="J88" s="66"/>
      <c r="K88" s="68"/>
      <c r="L88" s="66"/>
      <c r="M88" s="68"/>
      <c r="N88" s="94"/>
      <c r="O88" s="94"/>
      <c r="P88" s="94"/>
      <c r="Q88" s="94"/>
    </row>
    <row r="89" spans="1:17" ht="15">
      <c r="A89" s="88"/>
      <c r="B89" s="88"/>
      <c r="C89" s="66"/>
      <c r="D89" s="66"/>
      <c r="E89" s="66"/>
      <c r="F89" s="66"/>
      <c r="G89" s="66"/>
      <c r="H89" s="66"/>
      <c r="I89" s="89"/>
      <c r="J89" s="66"/>
      <c r="K89" s="68"/>
      <c r="L89" s="66"/>
      <c r="M89" s="68"/>
      <c r="N89" s="94"/>
      <c r="O89" s="94"/>
      <c r="P89" s="94"/>
      <c r="Q89" s="94"/>
    </row>
    <row r="90" spans="1:17" ht="15.75">
      <c r="A90" s="88"/>
      <c r="B90" s="88"/>
      <c r="C90" s="522"/>
      <c r="D90" s="66"/>
      <c r="E90" s="66"/>
      <c r="F90" s="66"/>
      <c r="G90" s="66"/>
      <c r="H90" s="66"/>
      <c r="I90" s="89"/>
      <c r="J90" s="66"/>
      <c r="K90" s="113"/>
      <c r="L90" s="66"/>
      <c r="M90" s="68"/>
      <c r="N90" s="94"/>
      <c r="O90" s="94"/>
      <c r="P90" s="94"/>
      <c r="Q90" s="94"/>
    </row>
    <row r="91" spans="1:17" ht="15">
      <c r="A91" s="88"/>
      <c r="B91" s="88"/>
      <c r="C91" s="66"/>
      <c r="D91" s="66"/>
      <c r="E91" s="66"/>
      <c r="F91" s="66"/>
      <c r="G91" s="66"/>
      <c r="H91" s="66"/>
      <c r="I91" s="89"/>
      <c r="J91" s="66"/>
      <c r="K91" s="68"/>
      <c r="L91" s="66"/>
      <c r="M91" s="68"/>
      <c r="N91" s="94"/>
      <c r="O91" s="94"/>
      <c r="P91" s="94"/>
      <c r="Q91" s="94"/>
    </row>
    <row r="92" spans="1:17" ht="15">
      <c r="A92" s="88"/>
      <c r="B92" s="88"/>
      <c r="C92" s="66"/>
      <c r="D92" s="66"/>
      <c r="E92" s="66"/>
      <c r="F92" s="66"/>
      <c r="G92" s="66"/>
      <c r="H92" s="66"/>
      <c r="I92" s="89"/>
      <c r="J92" s="66"/>
      <c r="K92" s="68"/>
      <c r="L92" s="66"/>
      <c r="M92" s="68"/>
      <c r="N92" s="94"/>
      <c r="O92" s="94"/>
      <c r="P92" s="94"/>
      <c r="Q92" s="94"/>
    </row>
    <row r="93" spans="1:17" ht="15">
      <c r="A93" s="510"/>
      <c r="B93" s="510"/>
      <c r="C93" s="230"/>
      <c r="D93" s="230"/>
      <c r="E93" s="18"/>
      <c r="F93" s="18"/>
      <c r="G93" s="18"/>
      <c r="H93" s="18"/>
      <c r="I93" s="64"/>
      <c r="J93" s="18"/>
      <c r="K93" s="18"/>
      <c r="L93" s="66"/>
      <c r="M93" s="68"/>
      <c r="N93" s="94"/>
      <c r="O93" s="94"/>
      <c r="P93" s="94"/>
      <c r="Q93" s="94"/>
    </row>
    <row r="94" spans="1:17" ht="15">
      <c r="A94" s="88"/>
      <c r="B94" s="88"/>
      <c r="C94" s="90"/>
      <c r="D94" s="90"/>
      <c r="E94" s="68"/>
      <c r="F94" s="66"/>
      <c r="G94" s="91"/>
      <c r="H94" s="66"/>
      <c r="I94" s="89"/>
      <c r="J94" s="66"/>
      <c r="K94" s="68"/>
      <c r="L94" s="66"/>
      <c r="M94" s="68"/>
      <c r="N94" s="94"/>
      <c r="O94" s="94"/>
      <c r="P94" s="94"/>
      <c r="Q94" s="94"/>
    </row>
    <row r="95" spans="1:17" ht="15">
      <c r="A95" s="88"/>
      <c r="B95" s="88"/>
      <c r="C95" s="521"/>
      <c r="D95" s="90"/>
      <c r="E95" s="68"/>
      <c r="F95" s="66"/>
      <c r="G95" s="66"/>
      <c r="H95" s="66"/>
      <c r="I95" s="89"/>
      <c r="J95" s="66"/>
      <c r="K95" s="68"/>
      <c r="L95" s="66"/>
      <c r="M95" s="68"/>
      <c r="N95" s="94"/>
      <c r="O95" s="94"/>
      <c r="P95" s="94"/>
      <c r="Q95" s="94"/>
    </row>
    <row r="96" spans="1:17" ht="15">
      <c r="A96" s="88"/>
      <c r="B96" s="88"/>
      <c r="C96" s="90"/>
      <c r="D96" s="90"/>
      <c r="E96" s="68"/>
      <c r="F96" s="66"/>
      <c r="G96" s="91"/>
      <c r="H96" s="66"/>
      <c r="I96" s="89"/>
      <c r="J96" s="66"/>
      <c r="K96" s="68"/>
      <c r="L96" s="66"/>
      <c r="M96" s="68"/>
      <c r="N96" s="94"/>
      <c r="O96" s="94"/>
      <c r="P96" s="94"/>
      <c r="Q96" s="94"/>
    </row>
    <row r="97" spans="1:17" ht="15">
      <c r="A97" s="88"/>
      <c r="B97" s="88"/>
      <c r="C97" s="90"/>
      <c r="D97" s="90"/>
      <c r="E97" s="68"/>
      <c r="F97" s="66"/>
      <c r="G97" s="66"/>
      <c r="H97" s="66"/>
      <c r="I97" s="89"/>
      <c r="J97" s="66"/>
      <c r="K97" s="68"/>
      <c r="L97" s="66"/>
      <c r="M97" s="68"/>
      <c r="N97" s="94"/>
      <c r="O97" s="94"/>
      <c r="P97" s="94"/>
      <c r="Q97" s="94"/>
    </row>
    <row r="98" spans="1:17" ht="15">
      <c r="A98" s="88"/>
      <c r="B98" s="88"/>
      <c r="C98" s="90"/>
      <c r="D98" s="90"/>
      <c r="E98" s="68"/>
      <c r="F98" s="66"/>
      <c r="G98" s="66"/>
      <c r="H98" s="66"/>
      <c r="I98" s="89"/>
      <c r="J98" s="66"/>
      <c r="K98" s="68"/>
      <c r="L98" s="66"/>
      <c r="M98" s="68"/>
      <c r="N98" s="94"/>
      <c r="O98" s="94"/>
      <c r="P98" s="94"/>
      <c r="Q98" s="94"/>
    </row>
    <row r="99" spans="1:17" ht="15">
      <c r="A99" s="88"/>
      <c r="B99" s="88"/>
      <c r="C99" s="66"/>
      <c r="D99" s="90"/>
      <c r="E99" s="66"/>
      <c r="F99" s="66"/>
      <c r="G99" s="66"/>
      <c r="H99" s="66"/>
      <c r="I99" s="89"/>
      <c r="J99" s="66"/>
      <c r="K99" s="68"/>
      <c r="L99" s="66"/>
      <c r="M99" s="68"/>
      <c r="N99" s="94"/>
      <c r="O99" s="94"/>
      <c r="P99" s="94"/>
      <c r="Q99" s="94"/>
    </row>
    <row r="100" spans="1:17" ht="15">
      <c r="A100" s="88"/>
      <c r="B100" s="88"/>
      <c r="C100" s="66"/>
      <c r="D100" s="66"/>
      <c r="E100" s="66"/>
      <c r="F100" s="66"/>
      <c r="G100" s="66"/>
      <c r="H100" s="66"/>
      <c r="I100" s="89"/>
      <c r="J100" s="66"/>
      <c r="K100" s="68"/>
      <c r="L100" s="66"/>
      <c r="M100" s="68"/>
      <c r="N100" s="94"/>
      <c r="O100" s="94"/>
      <c r="P100" s="94"/>
      <c r="Q100" s="94"/>
    </row>
    <row r="101" spans="1:17" ht="15.75">
      <c r="A101" s="88"/>
      <c r="B101" s="88"/>
      <c r="C101" s="522"/>
      <c r="D101" s="66"/>
      <c r="E101" s="66"/>
      <c r="F101" s="66"/>
      <c r="G101" s="66"/>
      <c r="H101" s="66"/>
      <c r="I101" s="89"/>
      <c r="J101" s="66"/>
      <c r="K101" s="113"/>
      <c r="L101" s="66"/>
      <c r="M101" s="68"/>
      <c r="N101" s="94"/>
      <c r="O101" s="94"/>
      <c r="P101" s="94"/>
      <c r="Q101" s="94"/>
    </row>
    <row r="102" spans="1:17">
      <c r="A102" s="94"/>
      <c r="B102" s="94"/>
      <c r="C102" s="94"/>
      <c r="D102" s="94"/>
      <c r="E102" s="94"/>
      <c r="F102" s="94"/>
      <c r="G102" s="94"/>
      <c r="H102" s="94"/>
      <c r="I102" s="94"/>
      <c r="J102" s="94"/>
      <c r="K102" s="94"/>
      <c r="L102" s="94"/>
      <c r="M102" s="94"/>
      <c r="N102" s="94"/>
      <c r="O102" s="94"/>
      <c r="P102" s="94"/>
      <c r="Q102" s="94"/>
    </row>
    <row r="103" spans="1:17">
      <c r="A103" s="94"/>
      <c r="B103" s="94"/>
      <c r="C103" s="94"/>
      <c r="D103" s="94"/>
      <c r="E103" s="94"/>
      <c r="F103" s="94"/>
      <c r="G103" s="94"/>
      <c r="H103" s="94"/>
      <c r="I103" s="94"/>
      <c r="J103" s="94"/>
      <c r="K103" s="94"/>
      <c r="L103" s="94"/>
      <c r="M103" s="94"/>
      <c r="N103" s="94"/>
      <c r="O103" s="94"/>
      <c r="P103" s="94"/>
      <c r="Q103" s="94"/>
    </row>
    <row r="104" spans="1:17">
      <c r="A104" s="94"/>
      <c r="B104" s="94"/>
      <c r="C104" s="94"/>
      <c r="D104" s="94"/>
      <c r="E104" s="94"/>
      <c r="F104" s="94"/>
      <c r="G104" s="94"/>
      <c r="H104" s="94"/>
      <c r="I104" s="94"/>
      <c r="J104" s="94"/>
      <c r="K104" s="94"/>
      <c r="L104" s="94"/>
      <c r="M104" s="94"/>
      <c r="N104" s="94"/>
      <c r="O104" s="94"/>
      <c r="P104" s="94"/>
      <c r="Q104" s="94"/>
    </row>
    <row r="105" spans="1:17">
      <c r="A105" s="94"/>
      <c r="B105" s="94"/>
      <c r="C105" s="94"/>
      <c r="D105" s="94"/>
      <c r="E105" s="94"/>
      <c r="F105" s="94"/>
      <c r="G105" s="94"/>
      <c r="H105" s="94"/>
      <c r="I105" s="94"/>
      <c r="J105" s="94"/>
      <c r="K105" s="94"/>
      <c r="L105" s="94"/>
      <c r="M105" s="94"/>
      <c r="N105" s="94"/>
      <c r="O105" s="94"/>
      <c r="P105" s="94"/>
      <c r="Q105" s="94"/>
    </row>
    <row r="106" spans="1:17">
      <c r="A106" s="94"/>
      <c r="B106" s="94"/>
      <c r="C106" s="94"/>
      <c r="D106" s="94"/>
      <c r="E106" s="94"/>
      <c r="F106" s="94"/>
      <c r="G106" s="94"/>
      <c r="H106" s="94"/>
      <c r="I106" s="94"/>
      <c r="J106" s="94"/>
      <c r="K106" s="94"/>
      <c r="L106" s="94"/>
      <c r="M106" s="94"/>
      <c r="N106" s="94"/>
      <c r="O106" s="94"/>
      <c r="P106" s="94"/>
      <c r="Q106" s="94"/>
    </row>
    <row r="107" spans="1:17">
      <c r="A107" s="94"/>
      <c r="B107" s="94"/>
      <c r="C107" s="94"/>
      <c r="D107" s="94"/>
      <c r="E107" s="94"/>
      <c r="F107" s="94"/>
      <c r="G107" s="94"/>
      <c r="H107" s="94"/>
      <c r="I107" s="94"/>
      <c r="J107" s="94"/>
      <c r="K107" s="94"/>
      <c r="L107" s="94"/>
      <c r="M107" s="94"/>
      <c r="N107" s="94"/>
      <c r="O107" s="94"/>
      <c r="P107" s="94"/>
      <c r="Q107" s="94"/>
    </row>
    <row r="108" spans="1:17">
      <c r="A108" s="94"/>
      <c r="B108" s="94"/>
      <c r="C108" s="94"/>
      <c r="D108" s="94"/>
      <c r="E108" s="94"/>
      <c r="F108" s="94"/>
      <c r="G108" s="94"/>
      <c r="H108" s="94"/>
      <c r="I108" s="94"/>
      <c r="J108" s="94"/>
      <c r="K108" s="94"/>
      <c r="L108" s="94"/>
      <c r="M108" s="94"/>
      <c r="N108" s="94"/>
      <c r="O108" s="94"/>
      <c r="P108" s="94"/>
      <c r="Q108" s="94"/>
    </row>
    <row r="109" spans="1:17">
      <c r="A109" s="94"/>
      <c r="B109" s="94"/>
      <c r="C109" s="94"/>
      <c r="D109" s="94"/>
      <c r="E109" s="94"/>
      <c r="F109" s="94"/>
      <c r="G109" s="94"/>
      <c r="H109" s="94"/>
      <c r="I109" s="94"/>
      <c r="J109" s="94"/>
      <c r="K109" s="94"/>
      <c r="L109" s="94"/>
      <c r="M109" s="94"/>
      <c r="N109" s="94"/>
      <c r="O109" s="94"/>
      <c r="P109" s="94"/>
      <c r="Q109" s="94"/>
    </row>
    <row r="110" spans="1:17">
      <c r="A110" s="94"/>
      <c r="B110" s="94"/>
      <c r="C110" s="94"/>
      <c r="D110" s="94"/>
      <c r="E110" s="94"/>
      <c r="F110" s="94"/>
      <c r="G110" s="94"/>
      <c r="H110" s="94"/>
      <c r="I110" s="94"/>
      <c r="J110" s="94"/>
      <c r="K110" s="94"/>
      <c r="L110" s="94"/>
      <c r="M110" s="94"/>
      <c r="N110" s="94"/>
      <c r="O110" s="94"/>
      <c r="P110" s="94"/>
      <c r="Q110" s="94"/>
    </row>
    <row r="111" spans="1:17">
      <c r="A111" s="94"/>
      <c r="B111" s="94"/>
      <c r="C111" s="94"/>
      <c r="D111" s="94"/>
      <c r="E111" s="94"/>
      <c r="F111" s="94"/>
      <c r="G111" s="94"/>
      <c r="H111" s="94"/>
      <c r="I111" s="94"/>
      <c r="J111" s="94"/>
      <c r="K111" s="94"/>
      <c r="L111" s="94"/>
      <c r="M111" s="94"/>
      <c r="N111" s="94"/>
      <c r="O111" s="94"/>
      <c r="P111" s="94"/>
      <c r="Q111" s="94"/>
    </row>
    <row r="112" spans="1:17">
      <c r="A112" s="94"/>
      <c r="B112" s="94"/>
      <c r="C112" s="94"/>
      <c r="D112" s="94"/>
      <c r="E112" s="94"/>
      <c r="F112" s="94"/>
      <c r="G112" s="94"/>
      <c r="H112" s="94"/>
      <c r="I112" s="94"/>
      <c r="J112" s="94"/>
      <c r="K112" s="94"/>
      <c r="L112" s="94"/>
      <c r="M112" s="94"/>
      <c r="N112" s="94"/>
      <c r="O112" s="94"/>
      <c r="P112" s="94"/>
      <c r="Q112" s="94"/>
    </row>
    <row r="113" spans="1:17">
      <c r="A113" s="94"/>
      <c r="B113" s="94"/>
      <c r="C113" s="94"/>
      <c r="D113" s="94"/>
      <c r="E113" s="94"/>
      <c r="F113" s="94"/>
      <c r="G113" s="94"/>
      <c r="H113" s="94"/>
      <c r="I113" s="94"/>
      <c r="J113" s="94"/>
      <c r="K113" s="94"/>
      <c r="L113" s="94"/>
      <c r="M113" s="94"/>
      <c r="N113" s="94"/>
      <c r="O113" s="94"/>
      <c r="P113" s="94"/>
      <c r="Q113" s="94"/>
    </row>
    <row r="114" spans="1:17">
      <c r="A114" s="94"/>
      <c r="B114" s="94"/>
      <c r="C114" s="94"/>
      <c r="D114" s="94"/>
      <c r="E114" s="94"/>
      <c r="F114" s="94"/>
      <c r="G114" s="94"/>
      <c r="H114" s="94"/>
      <c r="I114" s="94"/>
      <c r="J114" s="94"/>
      <c r="K114" s="94"/>
      <c r="L114" s="94"/>
      <c r="M114" s="94"/>
      <c r="N114" s="94"/>
      <c r="O114" s="94"/>
      <c r="P114" s="94"/>
      <c r="Q114" s="94"/>
    </row>
    <row r="115" spans="1:17">
      <c r="A115" s="94"/>
      <c r="B115" s="94"/>
      <c r="C115" s="94"/>
      <c r="D115" s="94"/>
      <c r="E115" s="94"/>
      <c r="F115" s="94"/>
      <c r="G115" s="94"/>
      <c r="H115" s="94"/>
      <c r="I115" s="94"/>
      <c r="J115" s="94"/>
      <c r="K115" s="94"/>
      <c r="L115" s="94"/>
      <c r="M115" s="94"/>
      <c r="N115" s="94"/>
      <c r="O115" s="94"/>
      <c r="P115" s="94"/>
      <c r="Q115" s="94"/>
    </row>
    <row r="116" spans="1:17">
      <c r="A116" s="94"/>
      <c r="B116" s="94"/>
      <c r="C116" s="94"/>
      <c r="D116" s="94"/>
      <c r="E116" s="94"/>
      <c r="F116" s="94"/>
      <c r="G116" s="94"/>
      <c r="H116" s="94"/>
      <c r="I116" s="94"/>
      <c r="J116" s="94"/>
      <c r="K116" s="94"/>
      <c r="L116" s="94"/>
      <c r="M116" s="94"/>
      <c r="N116" s="94"/>
      <c r="O116" s="94"/>
      <c r="P116" s="94"/>
      <c r="Q116" s="94"/>
    </row>
    <row r="117" spans="1:17">
      <c r="A117" s="94"/>
      <c r="B117" s="94"/>
      <c r="C117" s="94"/>
      <c r="D117" s="94"/>
      <c r="E117" s="94"/>
      <c r="F117" s="94"/>
      <c r="G117" s="94"/>
      <c r="H117" s="94"/>
      <c r="I117" s="94"/>
      <c r="J117" s="94"/>
      <c r="K117" s="94"/>
      <c r="L117" s="94"/>
      <c r="M117" s="94"/>
      <c r="N117" s="94"/>
      <c r="O117" s="94"/>
      <c r="P117" s="94"/>
      <c r="Q117" s="94"/>
    </row>
    <row r="118" spans="1:17">
      <c r="A118" s="94"/>
      <c r="B118" s="94"/>
      <c r="C118" s="94"/>
      <c r="D118" s="94"/>
      <c r="E118" s="94"/>
      <c r="F118" s="94"/>
      <c r="G118" s="94"/>
      <c r="H118" s="94"/>
      <c r="I118" s="94"/>
      <c r="J118" s="94"/>
      <c r="K118" s="94"/>
      <c r="L118" s="94"/>
      <c r="M118" s="94"/>
      <c r="N118" s="94"/>
      <c r="O118" s="94"/>
      <c r="P118" s="94"/>
      <c r="Q118" s="94"/>
    </row>
    <row r="119" spans="1:17">
      <c r="A119" s="94"/>
      <c r="B119" s="94"/>
      <c r="C119" s="94"/>
      <c r="D119" s="94"/>
      <c r="E119" s="94"/>
      <c r="F119" s="94"/>
      <c r="G119" s="94"/>
      <c r="H119" s="94"/>
      <c r="I119" s="94"/>
      <c r="J119" s="94"/>
      <c r="K119" s="94"/>
      <c r="L119" s="94"/>
      <c r="M119" s="94"/>
      <c r="N119" s="94"/>
      <c r="O119" s="94"/>
      <c r="P119" s="94"/>
      <c r="Q119" s="94"/>
    </row>
    <row r="120" spans="1:17">
      <c r="A120" s="94"/>
      <c r="B120" s="94"/>
      <c r="C120" s="94"/>
      <c r="D120" s="94"/>
      <c r="E120" s="94"/>
      <c r="F120" s="94"/>
      <c r="G120" s="94"/>
      <c r="H120" s="94"/>
      <c r="I120" s="94"/>
      <c r="J120" s="94"/>
      <c r="K120" s="94"/>
      <c r="L120" s="94"/>
      <c r="M120" s="94"/>
      <c r="N120" s="94"/>
      <c r="O120" s="94"/>
      <c r="P120" s="94"/>
      <c r="Q120" s="94"/>
    </row>
    <row r="121" spans="1:17">
      <c r="A121" s="94"/>
      <c r="B121" s="94"/>
      <c r="C121" s="94"/>
      <c r="D121" s="94"/>
      <c r="E121" s="94"/>
      <c r="F121" s="94"/>
      <c r="G121" s="94"/>
      <c r="H121" s="94"/>
      <c r="I121" s="94"/>
      <c r="J121" s="94"/>
      <c r="K121" s="94"/>
      <c r="L121" s="94"/>
      <c r="M121" s="94"/>
      <c r="N121" s="94"/>
      <c r="O121" s="94"/>
      <c r="P121" s="94"/>
      <c r="Q121" s="94"/>
    </row>
    <row r="122" spans="1:17">
      <c r="A122" s="94"/>
      <c r="B122" s="94"/>
      <c r="C122" s="94"/>
      <c r="D122" s="94"/>
      <c r="E122" s="94"/>
      <c r="F122" s="94"/>
      <c r="G122" s="94"/>
      <c r="H122" s="94"/>
      <c r="I122" s="94"/>
      <c r="J122" s="94"/>
      <c r="K122" s="94"/>
      <c r="L122" s="94"/>
      <c r="M122" s="94"/>
      <c r="N122" s="94"/>
      <c r="O122" s="94"/>
      <c r="P122" s="94"/>
      <c r="Q122" s="94"/>
    </row>
    <row r="123" spans="1:17">
      <c r="A123" s="94"/>
      <c r="B123" s="94"/>
      <c r="C123" s="94"/>
      <c r="D123" s="94"/>
      <c r="E123" s="94"/>
      <c r="F123" s="94"/>
      <c r="G123" s="94"/>
      <c r="H123" s="94"/>
      <c r="I123" s="94"/>
      <c r="J123" s="94"/>
      <c r="K123" s="94"/>
      <c r="L123" s="94"/>
      <c r="M123" s="94"/>
      <c r="N123" s="94"/>
      <c r="O123" s="94"/>
      <c r="P123" s="94"/>
      <c r="Q123" s="94"/>
    </row>
    <row r="124" spans="1:17">
      <c r="A124" s="94"/>
      <c r="B124" s="94"/>
      <c r="C124" s="94"/>
      <c r="D124" s="94"/>
      <c r="E124" s="94"/>
      <c r="F124" s="94"/>
      <c r="G124" s="94"/>
      <c r="H124" s="94"/>
      <c r="I124" s="94"/>
      <c r="J124" s="94"/>
      <c r="K124" s="94"/>
      <c r="L124" s="94"/>
      <c r="M124" s="94"/>
      <c r="N124" s="94"/>
      <c r="O124" s="94"/>
      <c r="P124" s="94"/>
      <c r="Q124" s="94"/>
    </row>
    <row r="125" spans="1:17">
      <c r="A125" s="94"/>
      <c r="B125" s="94"/>
      <c r="C125" s="94"/>
      <c r="D125" s="94"/>
      <c r="E125" s="94"/>
      <c r="F125" s="94"/>
      <c r="G125" s="94"/>
      <c r="H125" s="94"/>
      <c r="I125" s="94"/>
      <c r="J125" s="94"/>
      <c r="K125" s="94"/>
      <c r="L125" s="94"/>
      <c r="M125" s="94"/>
      <c r="N125" s="94"/>
      <c r="O125" s="94"/>
      <c r="P125" s="94"/>
      <c r="Q125" s="94"/>
    </row>
    <row r="126" spans="1:17">
      <c r="A126" s="94"/>
      <c r="B126" s="94"/>
      <c r="C126" s="94"/>
      <c r="D126" s="94"/>
      <c r="E126" s="94"/>
      <c r="F126" s="94"/>
      <c r="G126" s="94"/>
      <c r="H126" s="94"/>
      <c r="I126" s="94"/>
      <c r="J126" s="94"/>
      <c r="K126" s="94"/>
      <c r="L126" s="94"/>
      <c r="M126" s="94"/>
      <c r="N126" s="94"/>
      <c r="O126" s="94"/>
      <c r="P126" s="94"/>
      <c r="Q126" s="94"/>
    </row>
    <row r="127" spans="1:17">
      <c r="A127" s="94"/>
      <c r="B127" s="94"/>
      <c r="C127" s="94"/>
      <c r="D127" s="94"/>
      <c r="E127" s="94"/>
      <c r="F127" s="94"/>
      <c r="G127" s="94"/>
      <c r="H127" s="94"/>
      <c r="I127" s="94"/>
      <c r="J127" s="94"/>
      <c r="K127" s="94"/>
      <c r="L127" s="94"/>
      <c r="M127" s="94"/>
      <c r="N127" s="94"/>
      <c r="O127" s="94"/>
      <c r="P127" s="94"/>
      <c r="Q127" s="94"/>
    </row>
    <row r="128" spans="1:17">
      <c r="A128" s="94"/>
      <c r="B128" s="94"/>
      <c r="C128" s="94"/>
      <c r="D128" s="94"/>
      <c r="E128" s="94"/>
      <c r="F128" s="94"/>
      <c r="G128" s="94"/>
      <c r="H128" s="94"/>
      <c r="I128" s="94"/>
      <c r="J128" s="94"/>
      <c r="K128" s="94"/>
      <c r="L128" s="94"/>
      <c r="M128" s="94"/>
      <c r="N128" s="94"/>
      <c r="O128" s="94"/>
      <c r="P128" s="94"/>
      <c r="Q128" s="94"/>
    </row>
    <row r="129" spans="1:17">
      <c r="A129" s="94"/>
      <c r="B129" s="94"/>
      <c r="C129" s="94"/>
      <c r="D129" s="94"/>
      <c r="E129" s="94"/>
      <c r="F129" s="94"/>
      <c r="G129" s="94"/>
      <c r="H129" s="94"/>
      <c r="I129" s="94"/>
      <c r="J129" s="94"/>
      <c r="K129" s="94"/>
      <c r="L129" s="94"/>
      <c r="M129" s="94"/>
      <c r="N129" s="94"/>
      <c r="O129" s="94"/>
      <c r="P129" s="94"/>
      <c r="Q129" s="94"/>
    </row>
  </sheetData>
  <mergeCells count="7">
    <mergeCell ref="A11:K11"/>
    <mergeCell ref="A10:M10"/>
    <mergeCell ref="E13:G13"/>
    <mergeCell ref="A2:K2"/>
    <mergeCell ref="A3:K3"/>
    <mergeCell ref="A4:K4"/>
    <mergeCell ref="A7:K7"/>
  </mergeCells>
  <phoneticPr fontId="3" type="noConversion"/>
  <pageMargins left="0.71" right="0.5" top="0.75" bottom="0.5" header="0.75" footer="0.5"/>
  <pageSetup scale="74" orientation="portrait" horizontalDpi="1200" verticalDpi="1200" r:id="rId1"/>
  <headerFooter alignWithMargins="0">
    <oddHeader>&amp;RWP JRD Discretionary Services
&amp;P of &amp;N</oddHeader>
  </headerFooter>
  <customProperties>
    <customPr name="_pios_id" r:id="rId2"/>
  </customPropertie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2:S113"/>
  <sheetViews>
    <sheetView zoomScale="91" zoomScaleNormal="91" workbookViewId="0">
      <selection activeCell="A8" sqref="A8"/>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5.7109375" bestFit="1" customWidth="1"/>
    <col min="12" max="12" width="1.85546875" customWidth="1"/>
    <col min="13" max="13" width="16.28515625" customWidth="1"/>
  </cols>
  <sheetData>
    <row r="2" spans="1:19" ht="15.75">
      <c r="A2" s="552" t="s">
        <v>168</v>
      </c>
      <c r="B2" s="560"/>
      <c r="C2" s="560"/>
      <c r="D2" s="560"/>
      <c r="E2" s="560"/>
      <c r="F2" s="560"/>
      <c r="G2" s="560"/>
      <c r="H2" s="560"/>
      <c r="I2" s="560"/>
      <c r="J2" s="560"/>
      <c r="K2" s="560"/>
      <c r="L2" s="507"/>
      <c r="M2" s="507"/>
      <c r="N2" s="3"/>
      <c r="O2" s="3"/>
      <c r="P2" s="3"/>
      <c r="Q2" s="3"/>
      <c r="R2" s="3"/>
      <c r="S2" s="3"/>
    </row>
    <row r="3" spans="1:19" ht="15.75">
      <c r="A3" s="561" t="s">
        <v>14</v>
      </c>
      <c r="B3" s="560"/>
      <c r="C3" s="560"/>
      <c r="D3" s="560"/>
      <c r="E3" s="560"/>
      <c r="F3" s="560"/>
      <c r="G3" s="560"/>
      <c r="H3" s="560"/>
      <c r="I3" s="560"/>
      <c r="J3" s="560"/>
      <c r="K3" s="560"/>
      <c r="L3" s="508"/>
      <c r="M3" s="508"/>
      <c r="N3" s="3"/>
      <c r="O3" s="3"/>
      <c r="P3" s="3"/>
      <c r="Q3" s="3"/>
      <c r="R3" s="3"/>
      <c r="S3" s="3"/>
    </row>
    <row r="4" spans="1:19" ht="15.75">
      <c r="A4" s="563" t="str">
        <f>DC.20!A4</f>
        <v>FOR THE YEAR ENDED DECEMBER 31, 2023</v>
      </c>
      <c r="B4" s="563"/>
      <c r="C4" s="563"/>
      <c r="D4" s="563"/>
      <c r="E4" s="563"/>
      <c r="F4" s="563"/>
      <c r="G4" s="563"/>
      <c r="H4" s="563"/>
      <c r="I4" s="563"/>
      <c r="J4" s="563"/>
      <c r="K4" s="563"/>
      <c r="L4" s="509"/>
      <c r="M4" s="509"/>
      <c r="N4" s="509"/>
      <c r="O4" s="509"/>
      <c r="P4" s="509"/>
      <c r="Q4" s="509"/>
      <c r="R4" s="509"/>
      <c r="S4" s="509"/>
    </row>
    <row r="5" spans="1:19" ht="15">
      <c r="A5" s="44"/>
      <c r="B5" s="44"/>
      <c r="C5" s="44"/>
      <c r="D5" s="44"/>
      <c r="E5" s="44"/>
      <c r="F5" s="44"/>
      <c r="G5" s="44"/>
      <c r="H5" s="44"/>
      <c r="I5" s="44"/>
      <c r="J5" s="44"/>
      <c r="K5" s="44"/>
      <c r="L5" s="44"/>
      <c r="M5" s="44"/>
      <c r="N5" s="3"/>
      <c r="O5" s="3"/>
      <c r="P5" s="3"/>
      <c r="Q5" s="3"/>
      <c r="R5" s="3"/>
      <c r="S5" s="3"/>
    </row>
    <row r="6" spans="1:19" ht="15.75">
      <c r="A6" s="44"/>
      <c r="B6" s="44"/>
      <c r="C6" s="505"/>
      <c r="D6" s="505"/>
      <c r="E6" s="505"/>
      <c r="F6" s="505"/>
      <c r="G6" s="505"/>
      <c r="H6" s="505"/>
      <c r="I6" s="505"/>
      <c r="J6" s="505"/>
      <c r="K6" s="44"/>
      <c r="L6" s="44"/>
      <c r="M6" s="44"/>
      <c r="N6" s="3"/>
      <c r="O6" s="3"/>
      <c r="P6" s="3"/>
      <c r="Q6" s="3"/>
      <c r="R6" s="3"/>
      <c r="S6" s="3"/>
    </row>
    <row r="7" spans="1:19" ht="15.75">
      <c r="A7" s="552" t="str">
        <f>DC.20!A7</f>
        <v>SPONSOR:  John Durland</v>
      </c>
      <c r="B7" s="560"/>
      <c r="C7" s="560"/>
      <c r="D7" s="560"/>
      <c r="E7" s="560"/>
      <c r="F7" s="560"/>
      <c r="G7" s="560"/>
      <c r="H7" s="560"/>
      <c r="I7" s="560"/>
      <c r="J7" s="560"/>
      <c r="K7" s="560"/>
      <c r="L7" s="507"/>
      <c r="M7" s="507"/>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80" t="s">
        <v>174</v>
      </c>
      <c r="B10" s="580"/>
      <c r="C10" s="580"/>
      <c r="D10" s="580"/>
      <c r="E10" s="580"/>
      <c r="F10" s="580"/>
      <c r="G10" s="580"/>
      <c r="H10" s="580"/>
      <c r="I10" s="580"/>
      <c r="J10" s="580"/>
      <c r="K10" s="580"/>
      <c r="L10" s="580"/>
      <c r="M10" s="581"/>
      <c r="N10" s="3"/>
      <c r="O10" s="3"/>
      <c r="P10" s="3"/>
      <c r="Q10" s="3"/>
      <c r="R10" s="3"/>
      <c r="S10" s="3"/>
    </row>
    <row r="11" spans="1:19" ht="47.25" customHeight="1">
      <c r="A11" s="555" t="s">
        <v>5</v>
      </c>
      <c r="B11" s="610"/>
      <c r="C11" s="610"/>
      <c r="D11" s="610"/>
      <c r="E11" s="610"/>
      <c r="F11" s="610"/>
      <c r="G11" s="610"/>
      <c r="H11" s="610"/>
      <c r="I11" s="610"/>
      <c r="J11" s="610"/>
      <c r="K11" s="611"/>
      <c r="L11" s="117"/>
      <c r="M11" s="115"/>
      <c r="N11" s="3"/>
      <c r="O11" s="3"/>
      <c r="P11" s="3"/>
      <c r="Q11" s="3"/>
      <c r="R11" s="3"/>
      <c r="S11" s="3"/>
    </row>
    <row r="12" spans="1:19" ht="15">
      <c r="A12" s="66"/>
      <c r="B12" s="66"/>
      <c r="C12" s="66"/>
      <c r="D12" s="66"/>
      <c r="E12" s="66"/>
      <c r="F12" s="66"/>
      <c r="G12" s="66"/>
      <c r="H12" s="66"/>
      <c r="I12" s="66"/>
      <c r="J12" s="66"/>
      <c r="K12" s="66"/>
      <c r="L12" s="66"/>
      <c r="M12" s="66"/>
      <c r="N12" s="66"/>
      <c r="O12" s="66"/>
      <c r="P12" s="66"/>
      <c r="Q12" s="66"/>
      <c r="R12" s="3"/>
      <c r="S12" s="3"/>
    </row>
    <row r="13" spans="1:19" ht="15.75">
      <c r="A13" s="511" t="s">
        <v>169</v>
      </c>
      <c r="B13" s="511"/>
      <c r="C13" s="18"/>
      <c r="D13" s="18"/>
      <c r="E13" s="559" t="s">
        <v>173</v>
      </c>
      <c r="F13" s="559"/>
      <c r="G13" s="559"/>
      <c r="H13" s="506"/>
      <c r="I13" s="506" t="s">
        <v>200</v>
      </c>
      <c r="J13" s="506"/>
      <c r="K13" s="506" t="s">
        <v>178</v>
      </c>
      <c r="L13" s="494"/>
      <c r="M13" s="494"/>
      <c r="N13" s="66"/>
      <c r="O13" s="66"/>
      <c r="P13" s="66"/>
      <c r="Q13" s="66"/>
      <c r="R13" s="3"/>
      <c r="S13" s="3"/>
    </row>
    <row r="14" spans="1:19" ht="15.75">
      <c r="A14" s="11" t="s">
        <v>170</v>
      </c>
      <c r="B14" s="506"/>
      <c r="C14" s="494" t="s">
        <v>194</v>
      </c>
      <c r="D14" s="506"/>
      <c r="E14" s="19" t="s">
        <v>176</v>
      </c>
      <c r="F14" s="506"/>
      <c r="G14" s="11" t="s">
        <v>177</v>
      </c>
      <c r="H14" s="506"/>
      <c r="I14" s="11" t="s">
        <v>175</v>
      </c>
      <c r="J14" s="506"/>
      <c r="K14" s="11" t="s">
        <v>179</v>
      </c>
      <c r="L14" s="494"/>
      <c r="M14" s="494"/>
      <c r="N14" s="66"/>
      <c r="O14" s="66"/>
      <c r="P14" s="66"/>
      <c r="Q14" s="66"/>
      <c r="R14" s="3"/>
      <c r="S14" s="3"/>
    </row>
    <row r="15" spans="1:19" ht="15">
      <c r="A15" s="8"/>
      <c r="B15" s="8"/>
      <c r="C15" s="25"/>
      <c r="D15" s="3"/>
      <c r="E15" s="3"/>
      <c r="F15" s="3"/>
      <c r="G15" s="3"/>
      <c r="H15" s="3"/>
      <c r="I15" s="3"/>
      <c r="J15" s="3"/>
      <c r="K15" s="3"/>
      <c r="L15" s="66"/>
      <c r="M15" s="66"/>
      <c r="N15" s="66"/>
      <c r="O15" s="66"/>
      <c r="P15" s="66"/>
      <c r="Q15" s="66"/>
      <c r="R15" s="3"/>
      <c r="S15" s="3"/>
    </row>
    <row r="16" spans="1:19" ht="15.75">
      <c r="A16" s="8"/>
      <c r="B16" s="8"/>
      <c r="C16" s="112" t="s">
        <v>7</v>
      </c>
      <c r="D16" s="3"/>
      <c r="E16" s="116"/>
      <c r="F16" s="3"/>
      <c r="G16" s="3"/>
      <c r="H16" s="3"/>
      <c r="I16" s="3"/>
      <c r="J16" s="3"/>
      <c r="K16" s="3"/>
      <c r="L16" s="66"/>
      <c r="M16" s="66"/>
      <c r="N16" s="66"/>
      <c r="O16" s="66"/>
      <c r="P16" s="66"/>
      <c r="Q16" s="66"/>
      <c r="R16" s="3"/>
      <c r="S16" s="3"/>
    </row>
    <row r="17" spans="1:19" ht="15">
      <c r="A17" s="8"/>
      <c r="B17" s="8"/>
      <c r="C17" s="18"/>
      <c r="D17" s="3"/>
      <c r="E17" s="3"/>
      <c r="F17" s="3"/>
      <c r="G17" s="3"/>
      <c r="H17" s="3"/>
      <c r="I17" s="3"/>
      <c r="J17" s="3"/>
      <c r="K17" s="3"/>
      <c r="L17" s="66"/>
      <c r="M17" s="68"/>
      <c r="N17" s="66"/>
      <c r="O17" s="66"/>
      <c r="P17" s="66"/>
      <c r="Q17" s="66"/>
      <c r="R17" s="3"/>
      <c r="S17" s="3"/>
    </row>
    <row r="18" spans="1:19" ht="15">
      <c r="A18" s="8"/>
      <c r="B18" s="8"/>
      <c r="C18" s="23" t="s">
        <v>15</v>
      </c>
      <c r="D18" s="23"/>
      <c r="E18" s="3"/>
      <c r="F18" s="3"/>
      <c r="G18" s="3"/>
      <c r="H18" s="3"/>
      <c r="I18" s="3"/>
      <c r="J18" s="3"/>
      <c r="K18" s="3"/>
      <c r="L18" s="66"/>
      <c r="M18" s="68"/>
      <c r="N18" s="66"/>
      <c r="O18" s="66"/>
      <c r="P18" s="66"/>
      <c r="Q18" s="66"/>
      <c r="R18" s="3"/>
      <c r="S18" s="3"/>
    </row>
    <row r="19" spans="1:19" ht="15">
      <c r="A19" s="82">
        <v>1</v>
      </c>
      <c r="B19" s="82"/>
      <c r="C19" s="84" t="s">
        <v>17</v>
      </c>
      <c r="D19" s="84"/>
      <c r="E19" s="36"/>
      <c r="F19" s="17"/>
      <c r="G19" s="48">
        <v>12</v>
      </c>
      <c r="H19" s="17"/>
      <c r="I19" s="114"/>
      <c r="J19" s="17"/>
      <c r="K19" s="36">
        <f>+G19</f>
        <v>12</v>
      </c>
      <c r="L19" s="66"/>
      <c r="M19" s="68"/>
      <c r="N19" s="66"/>
      <c r="O19" s="66"/>
      <c r="P19" s="66"/>
      <c r="Q19" s="66"/>
      <c r="R19" s="3"/>
      <c r="S19" s="3"/>
    </row>
    <row r="20" spans="1:19" ht="30">
      <c r="A20" s="82">
        <v>2</v>
      </c>
      <c r="B20" s="82"/>
      <c r="C20" s="121" t="s">
        <v>280</v>
      </c>
      <c r="D20" s="84"/>
      <c r="E20" s="36">
        <v>58.916110000000003</v>
      </c>
      <c r="F20" s="17"/>
      <c r="G20" s="17"/>
      <c r="H20" s="17"/>
      <c r="I20" s="114">
        <v>0.25</v>
      </c>
      <c r="J20" s="17"/>
      <c r="K20" s="36">
        <f>ROUND(+E20*I20,2)</f>
        <v>14.73</v>
      </c>
      <c r="L20" s="66"/>
      <c r="M20" s="68"/>
      <c r="N20" s="66"/>
      <c r="O20" s="66"/>
      <c r="P20" s="66"/>
      <c r="Q20" s="66"/>
      <c r="R20" s="3"/>
      <c r="S20" s="3"/>
    </row>
    <row r="21" spans="1:19" ht="15">
      <c r="A21" s="82">
        <v>3</v>
      </c>
      <c r="B21" s="82"/>
      <c r="C21" s="84" t="s">
        <v>12</v>
      </c>
      <c r="D21" s="84"/>
      <c r="E21" s="36">
        <v>58.916110000000003</v>
      </c>
      <c r="F21" s="17"/>
      <c r="G21" s="17"/>
      <c r="H21" s="17"/>
      <c r="I21" s="114">
        <v>1</v>
      </c>
      <c r="J21" s="17"/>
      <c r="K21" s="36">
        <f>ROUND(+E21*I21,2)</f>
        <v>58.92</v>
      </c>
      <c r="L21" s="66"/>
      <c r="M21" s="68"/>
      <c r="N21" s="66"/>
      <c r="O21" s="66"/>
      <c r="P21" s="66"/>
      <c r="Q21" s="66"/>
      <c r="R21" s="3"/>
      <c r="S21" s="3"/>
    </row>
    <row r="22" spans="1:19" ht="15">
      <c r="A22" s="82">
        <v>4</v>
      </c>
      <c r="B22" s="82"/>
      <c r="C22" s="84" t="s">
        <v>259</v>
      </c>
      <c r="D22" s="84"/>
      <c r="E22" s="36">
        <v>4.37</v>
      </c>
      <c r="F22" s="17"/>
      <c r="G22" s="48"/>
      <c r="H22" s="17"/>
      <c r="I22" s="114">
        <v>1</v>
      </c>
      <c r="J22" s="17"/>
      <c r="K22" s="36">
        <f>ROUND(+E22*I22,2)</f>
        <v>4.37</v>
      </c>
      <c r="L22" s="66"/>
      <c r="M22" s="66"/>
      <c r="N22" s="66"/>
      <c r="O22" s="66"/>
      <c r="P22" s="66"/>
      <c r="Q22" s="66"/>
      <c r="R22" s="3"/>
      <c r="S22" s="3"/>
    </row>
    <row r="23" spans="1:19" ht="15">
      <c r="A23" s="82"/>
      <c r="B23" s="82"/>
      <c r="C23" s="84"/>
      <c r="D23" s="84"/>
      <c r="E23" s="17"/>
      <c r="F23" s="17"/>
      <c r="G23" s="17"/>
      <c r="H23" s="17"/>
      <c r="I23" s="114"/>
      <c r="J23" s="17"/>
      <c r="K23" s="17"/>
      <c r="L23" s="66"/>
      <c r="M23" s="66"/>
      <c r="N23" s="66"/>
      <c r="O23" s="66"/>
      <c r="P23" s="66"/>
      <c r="Q23" s="66"/>
      <c r="R23" s="3"/>
      <c r="S23" s="3"/>
    </row>
    <row r="24" spans="1:19" ht="15">
      <c r="A24" s="82">
        <v>5</v>
      </c>
      <c r="B24" s="82"/>
      <c r="C24" s="17" t="s">
        <v>171</v>
      </c>
      <c r="D24" s="17"/>
      <c r="E24" s="17"/>
      <c r="F24" s="17"/>
      <c r="G24" s="17"/>
      <c r="H24" s="17"/>
      <c r="I24" s="114"/>
      <c r="J24" s="17"/>
      <c r="K24" s="85">
        <f>SUM(K19:K23)</f>
        <v>90.02000000000001</v>
      </c>
      <c r="L24" s="66"/>
      <c r="M24" s="68"/>
      <c r="N24" s="66"/>
      <c r="O24" s="66"/>
      <c r="P24" s="66"/>
      <c r="Q24" s="66"/>
      <c r="R24" s="3"/>
      <c r="S24" s="3"/>
    </row>
    <row r="25" spans="1:19" ht="15">
      <c r="A25" s="82"/>
      <c r="B25" s="82"/>
      <c r="C25" s="17"/>
      <c r="D25" s="17"/>
      <c r="E25" s="17"/>
      <c r="F25" s="17"/>
      <c r="G25" s="17"/>
      <c r="H25" s="17"/>
      <c r="I25" s="114"/>
      <c r="J25" s="17"/>
      <c r="K25" s="68"/>
      <c r="L25" s="66"/>
      <c r="M25" s="68"/>
      <c r="N25" s="66"/>
      <c r="O25" s="66"/>
      <c r="P25" s="66"/>
      <c r="Q25" s="66"/>
      <c r="R25" s="3"/>
      <c r="S25" s="3"/>
    </row>
    <row r="26" spans="1:19" ht="53.25" customHeight="1" thickBot="1">
      <c r="A26" s="82">
        <v>6</v>
      </c>
      <c r="B26" s="82"/>
      <c r="C26" s="118" t="s">
        <v>136</v>
      </c>
      <c r="D26" s="17"/>
      <c r="E26" s="17"/>
      <c r="F26" s="17"/>
      <c r="G26" s="17"/>
      <c r="H26" s="17"/>
      <c r="I26" s="114"/>
      <c r="J26" s="17"/>
      <c r="K26" s="87">
        <f>ROUND(K24,0)</f>
        <v>90</v>
      </c>
      <c r="L26" s="66"/>
      <c r="M26" s="68"/>
      <c r="N26" s="66"/>
      <c r="O26" s="66"/>
      <c r="P26" s="66"/>
      <c r="Q26" s="66"/>
      <c r="R26" s="3"/>
      <c r="S26" s="3"/>
    </row>
    <row r="27" spans="1:19" ht="15.75" thickTop="1">
      <c r="A27" s="82"/>
      <c r="B27" s="82"/>
      <c r="C27" s="17"/>
      <c r="D27" s="17"/>
      <c r="E27" s="17"/>
      <c r="F27" s="17"/>
      <c r="G27" s="17"/>
      <c r="H27" s="17"/>
      <c r="I27" s="114"/>
      <c r="J27" s="17"/>
      <c r="K27" s="68"/>
      <c r="L27" s="66"/>
      <c r="M27" s="68"/>
      <c r="N27" s="66"/>
      <c r="O27" s="66"/>
      <c r="P27" s="66"/>
      <c r="Q27" s="66"/>
      <c r="R27" s="3"/>
      <c r="S27" s="3"/>
    </row>
    <row r="28" spans="1:19" ht="15">
      <c r="A28" s="82"/>
      <c r="B28" s="82"/>
      <c r="C28" s="17"/>
      <c r="D28" s="17"/>
      <c r="E28" s="17"/>
      <c r="F28" s="17"/>
      <c r="G28" s="17"/>
      <c r="H28" s="17"/>
      <c r="I28" s="114"/>
      <c r="J28" s="17"/>
      <c r="K28" s="68"/>
      <c r="L28" s="66"/>
      <c r="M28" s="68"/>
      <c r="N28" s="66"/>
      <c r="O28" s="66"/>
      <c r="P28" s="66"/>
      <c r="Q28" s="66"/>
      <c r="R28" s="3"/>
      <c r="S28" s="3"/>
    </row>
    <row r="29" spans="1:19" ht="15">
      <c r="A29" s="8"/>
      <c r="B29" s="8"/>
      <c r="C29" s="23" t="s">
        <v>16</v>
      </c>
      <c r="D29" s="23"/>
      <c r="E29" s="3"/>
      <c r="F29" s="3"/>
      <c r="G29" s="3"/>
      <c r="H29" s="3"/>
      <c r="I29" s="30"/>
      <c r="J29" s="3"/>
      <c r="K29" s="3"/>
      <c r="L29" s="66"/>
      <c r="M29" s="68"/>
      <c r="N29" s="66"/>
      <c r="O29" s="66"/>
      <c r="P29" s="66"/>
      <c r="Q29" s="66"/>
      <c r="R29" s="3"/>
      <c r="S29" s="3"/>
    </row>
    <row r="30" spans="1:19" ht="15">
      <c r="A30" s="82">
        <v>7</v>
      </c>
      <c r="B30" s="82"/>
      <c r="C30" s="84" t="s">
        <v>17</v>
      </c>
      <c r="D30" s="84"/>
      <c r="E30" s="36"/>
      <c r="F30" s="17"/>
      <c r="G30" s="48">
        <v>12</v>
      </c>
      <c r="H30" s="17"/>
      <c r="I30" s="114"/>
      <c r="J30" s="17"/>
      <c r="K30" s="36">
        <f>+G30</f>
        <v>12</v>
      </c>
      <c r="L30" s="66"/>
      <c r="M30" s="68"/>
      <c r="N30" s="66"/>
      <c r="O30" s="66"/>
      <c r="P30" s="66"/>
      <c r="Q30" s="66"/>
      <c r="R30" s="3"/>
      <c r="S30" s="3"/>
    </row>
    <row r="31" spans="1:19" ht="30">
      <c r="A31" s="82">
        <v>8</v>
      </c>
      <c r="B31" s="82"/>
      <c r="C31" s="121" t="s">
        <v>280</v>
      </c>
      <c r="D31" s="84"/>
      <c r="E31" s="36">
        <v>58.916110000000003</v>
      </c>
      <c r="F31" s="17"/>
      <c r="G31" s="17"/>
      <c r="H31" s="17"/>
      <c r="I31" s="114">
        <v>0.5</v>
      </c>
      <c r="J31" s="17"/>
      <c r="K31" s="36">
        <f>ROUND(+E31*I31,2)</f>
        <v>29.46</v>
      </c>
      <c r="L31" s="66"/>
      <c r="M31" s="68"/>
      <c r="N31" s="66"/>
      <c r="O31" s="66"/>
      <c r="P31" s="66"/>
      <c r="Q31" s="66"/>
      <c r="R31" s="3"/>
      <c r="S31" s="3"/>
    </row>
    <row r="32" spans="1:19" ht="15">
      <c r="A32" s="82">
        <v>9</v>
      </c>
      <c r="B32" s="82"/>
      <c r="C32" s="84" t="s">
        <v>12</v>
      </c>
      <c r="D32" s="84"/>
      <c r="E32" s="36">
        <v>58.916110000000003</v>
      </c>
      <c r="F32" s="17"/>
      <c r="G32" s="48"/>
      <c r="H32" s="17"/>
      <c r="I32" s="114">
        <v>0.5</v>
      </c>
      <c r="J32" s="17"/>
      <c r="K32" s="36">
        <f>ROUND(+E32*I32,2)</f>
        <v>29.46</v>
      </c>
      <c r="L32" s="66"/>
      <c r="M32" s="68"/>
      <c r="N32" s="66"/>
      <c r="O32" s="66"/>
      <c r="P32" s="66"/>
      <c r="Q32" s="66"/>
      <c r="R32" s="3"/>
      <c r="S32" s="3"/>
    </row>
    <row r="33" spans="1:19" ht="15">
      <c r="A33" s="82">
        <v>10</v>
      </c>
      <c r="B33" s="82"/>
      <c r="C33" s="84" t="s">
        <v>259</v>
      </c>
      <c r="D33" s="84"/>
      <c r="E33" s="36">
        <v>4.37</v>
      </c>
      <c r="F33" s="17"/>
      <c r="G33" s="17"/>
      <c r="H33" s="17"/>
      <c r="I33" s="114">
        <v>0.5</v>
      </c>
      <c r="J33" s="17"/>
      <c r="K33" s="36">
        <f>ROUND(+E33*I33,2)</f>
        <v>2.19</v>
      </c>
      <c r="L33" s="66"/>
      <c r="M33" s="68"/>
      <c r="N33" s="66"/>
      <c r="O33" s="66"/>
      <c r="P33" s="66"/>
      <c r="Q33" s="66"/>
      <c r="R33" s="3"/>
      <c r="S33" s="3"/>
    </row>
    <row r="34" spans="1:19" ht="15">
      <c r="A34" s="82"/>
      <c r="B34" s="82"/>
      <c r="C34" s="84"/>
      <c r="D34" s="84"/>
      <c r="E34" s="36"/>
      <c r="F34" s="17"/>
      <c r="G34" s="17"/>
      <c r="H34" s="17"/>
      <c r="I34" s="114"/>
      <c r="J34" s="17"/>
      <c r="K34" s="36"/>
      <c r="L34" s="66"/>
      <c r="M34" s="68"/>
      <c r="N34" s="66"/>
      <c r="O34" s="66"/>
      <c r="P34" s="66"/>
      <c r="Q34" s="66"/>
      <c r="R34" s="3"/>
      <c r="S34" s="3"/>
    </row>
    <row r="35" spans="1:19" ht="15">
      <c r="A35" s="82">
        <v>11</v>
      </c>
      <c r="B35" s="82"/>
      <c r="C35" s="17" t="s">
        <v>171</v>
      </c>
      <c r="D35" s="84"/>
      <c r="E35" s="17"/>
      <c r="F35" s="17"/>
      <c r="G35" s="17"/>
      <c r="H35" s="17"/>
      <c r="I35" s="114"/>
      <c r="J35" s="17"/>
      <c r="K35" s="85">
        <f>SUM(K30:K33)</f>
        <v>73.11</v>
      </c>
      <c r="L35" s="66"/>
      <c r="M35" s="68"/>
      <c r="N35" s="66"/>
      <c r="O35" s="66"/>
      <c r="P35" s="66"/>
      <c r="Q35" s="66"/>
      <c r="R35" s="3"/>
      <c r="S35" s="3"/>
    </row>
    <row r="36" spans="1:19" ht="15">
      <c r="A36" s="82"/>
      <c r="B36" s="82"/>
      <c r="C36" s="17"/>
      <c r="D36" s="17"/>
      <c r="E36" s="17"/>
      <c r="F36" s="17"/>
      <c r="G36" s="17"/>
      <c r="H36" s="17"/>
      <c r="I36" s="114"/>
      <c r="J36" s="17"/>
      <c r="K36" s="68"/>
      <c r="L36" s="66"/>
      <c r="M36" s="68"/>
      <c r="N36" s="66"/>
      <c r="O36" s="66"/>
      <c r="P36" s="66"/>
      <c r="Q36" s="66"/>
      <c r="R36" s="3"/>
      <c r="S36" s="3"/>
    </row>
    <row r="37" spans="1:19" ht="53.25" customHeight="1" thickBot="1">
      <c r="A37" s="82">
        <v>12</v>
      </c>
      <c r="B37" s="82"/>
      <c r="C37" s="118" t="s">
        <v>146</v>
      </c>
      <c r="D37" s="17"/>
      <c r="E37" s="17"/>
      <c r="F37" s="17"/>
      <c r="G37" s="17"/>
      <c r="H37" s="17"/>
      <c r="I37" s="114"/>
      <c r="J37" s="17"/>
      <c r="K37" s="87">
        <f>ROUND(K35,0)</f>
        <v>73</v>
      </c>
      <c r="L37" s="66"/>
      <c r="M37" s="68"/>
      <c r="N37" s="66"/>
      <c r="O37" s="66"/>
      <c r="P37" s="66"/>
      <c r="Q37" s="66"/>
      <c r="R37" s="3"/>
      <c r="S37" s="3"/>
    </row>
    <row r="38" spans="1:19" ht="15.75" thickTop="1">
      <c r="A38" s="82"/>
      <c r="B38" s="82"/>
      <c r="C38" s="66"/>
      <c r="D38" s="66"/>
      <c r="E38" s="66"/>
      <c r="F38" s="66"/>
      <c r="G38" s="66"/>
      <c r="H38" s="66"/>
      <c r="I38" s="89"/>
      <c r="J38" s="66"/>
      <c r="K38" s="68"/>
      <c r="L38" s="66"/>
      <c r="M38" s="68"/>
      <c r="N38" s="66"/>
      <c r="O38" s="66"/>
      <c r="P38" s="66"/>
      <c r="Q38" s="66"/>
      <c r="R38" s="3"/>
      <c r="S38" s="3"/>
    </row>
    <row r="39" spans="1:19" ht="15">
      <c r="A39" s="82"/>
      <c r="B39" s="82"/>
      <c r="C39" s="66"/>
      <c r="D39" s="66"/>
      <c r="E39" s="66"/>
      <c r="F39" s="66"/>
      <c r="G39" s="66"/>
      <c r="H39" s="66"/>
      <c r="I39" s="89"/>
      <c r="J39" s="66"/>
      <c r="K39" s="68"/>
      <c r="L39" s="66"/>
      <c r="M39" s="68"/>
      <c r="N39" s="66"/>
      <c r="O39" s="66"/>
      <c r="P39" s="66"/>
      <c r="Q39" s="66"/>
      <c r="R39" s="3"/>
      <c r="S39" s="3"/>
    </row>
    <row r="40" spans="1:19" ht="15.75">
      <c r="A40" s="82"/>
      <c r="B40" s="82"/>
      <c r="C40" s="119"/>
      <c r="D40" s="66"/>
      <c r="E40" s="66"/>
      <c r="F40" s="66"/>
      <c r="G40" s="66"/>
      <c r="H40" s="66"/>
      <c r="I40" s="89"/>
      <c r="J40" s="66"/>
      <c r="K40" s="113"/>
      <c r="L40" s="66"/>
      <c r="M40" s="68"/>
      <c r="N40" s="66"/>
      <c r="O40" s="66"/>
      <c r="P40" s="66"/>
      <c r="Q40" s="66"/>
      <c r="R40" s="3"/>
      <c r="S40" s="3"/>
    </row>
    <row r="41" spans="1:19" ht="15">
      <c r="A41" s="82"/>
      <c r="B41" s="82"/>
      <c r="C41" s="66"/>
      <c r="D41" s="66"/>
      <c r="E41" s="66"/>
      <c r="F41" s="66"/>
      <c r="G41" s="66"/>
      <c r="H41" s="66"/>
      <c r="I41" s="89"/>
      <c r="J41" s="66"/>
      <c r="K41" s="68"/>
      <c r="L41" s="66"/>
      <c r="M41" s="68"/>
      <c r="N41" s="66"/>
      <c r="O41" s="66"/>
      <c r="P41" s="66"/>
      <c r="Q41" s="66"/>
      <c r="R41" s="3"/>
      <c r="S41" s="3"/>
    </row>
    <row r="42" spans="1:19" ht="15">
      <c r="A42" s="82"/>
      <c r="B42" s="82"/>
      <c r="C42" s="17"/>
      <c r="D42" s="17"/>
      <c r="E42" s="17"/>
      <c r="F42" s="17"/>
      <c r="G42" s="17"/>
      <c r="H42" s="17"/>
      <c r="I42" s="114"/>
      <c r="J42" s="17"/>
      <c r="K42" s="68"/>
      <c r="L42" s="66"/>
      <c r="M42" s="68"/>
      <c r="N42" s="66"/>
      <c r="O42" s="66"/>
      <c r="P42" s="66"/>
      <c r="Q42" s="66"/>
      <c r="R42" s="3"/>
      <c r="S42" s="3"/>
    </row>
    <row r="43" spans="1:19" ht="15.75">
      <c r="A43" s="8"/>
      <c r="B43" s="8"/>
      <c r="C43" s="112"/>
      <c r="D43" s="3"/>
      <c r="E43" s="3"/>
      <c r="F43" s="3"/>
      <c r="G43" s="3"/>
      <c r="H43" s="3"/>
      <c r="I43" s="30"/>
      <c r="J43" s="3"/>
      <c r="K43" s="18"/>
      <c r="L43" s="66"/>
      <c r="M43" s="68"/>
      <c r="N43" s="66"/>
      <c r="O43" s="66"/>
      <c r="P43" s="66"/>
      <c r="Q43" s="66"/>
      <c r="R43" s="3"/>
      <c r="S43" s="3"/>
    </row>
    <row r="44" spans="1:19" ht="15.75">
      <c r="A44" s="8"/>
      <c r="B44" s="8"/>
      <c r="C44" s="18"/>
      <c r="D44" s="3"/>
      <c r="E44" s="3"/>
      <c r="F44" s="3"/>
      <c r="G44" s="3"/>
      <c r="H44" s="3"/>
      <c r="I44" s="30"/>
      <c r="J44" s="3"/>
      <c r="K44" s="18"/>
      <c r="L44" s="66"/>
      <c r="M44" s="113"/>
      <c r="N44" s="66"/>
      <c r="O44" s="66"/>
      <c r="P44" s="66"/>
      <c r="Q44" s="66"/>
      <c r="R44" s="3"/>
      <c r="S44" s="3"/>
    </row>
    <row r="45" spans="1:19" ht="15">
      <c r="A45" s="8"/>
      <c r="B45" s="8"/>
      <c r="C45" s="23"/>
      <c r="D45" s="23"/>
      <c r="E45" s="3"/>
      <c r="F45" s="3"/>
      <c r="G45" s="3"/>
      <c r="H45" s="3"/>
      <c r="I45" s="30"/>
      <c r="J45" s="3"/>
      <c r="K45" s="18"/>
      <c r="L45" s="66"/>
      <c r="M45" s="68"/>
      <c r="N45" s="66"/>
      <c r="O45" s="94"/>
      <c r="P45" s="94"/>
      <c r="Q45" s="94"/>
    </row>
    <row r="46" spans="1:19" ht="15">
      <c r="A46" s="82"/>
      <c r="B46" s="82"/>
      <c r="C46" s="84"/>
      <c r="D46" s="84"/>
      <c r="E46" s="36"/>
      <c r="F46" s="17"/>
      <c r="G46" s="17"/>
      <c r="H46" s="17"/>
      <c r="I46" s="114"/>
      <c r="J46" s="17"/>
      <c r="K46" s="68"/>
      <c r="L46" s="66"/>
      <c r="M46" s="66"/>
      <c r="N46" s="66"/>
      <c r="O46" s="94"/>
      <c r="P46" s="94"/>
      <c r="Q46" s="94"/>
    </row>
    <row r="47" spans="1:19" ht="15">
      <c r="A47" s="82"/>
      <c r="B47" s="82"/>
      <c r="C47" s="84"/>
      <c r="D47" s="84"/>
      <c r="E47" s="36"/>
      <c r="F47" s="17"/>
      <c r="G47" s="17"/>
      <c r="H47" s="17"/>
      <c r="I47" s="114"/>
      <c r="J47" s="17"/>
      <c r="K47" s="68"/>
      <c r="L47" s="66"/>
      <c r="M47" s="66"/>
      <c r="N47" s="66"/>
      <c r="O47" s="94"/>
      <c r="P47" s="94"/>
      <c r="Q47" s="94"/>
    </row>
    <row r="48" spans="1:19" ht="15">
      <c r="A48" s="82"/>
      <c r="B48" s="82"/>
      <c r="C48" s="84"/>
      <c r="D48" s="84"/>
      <c r="E48" s="36"/>
      <c r="F48" s="17"/>
      <c r="G48" s="17"/>
      <c r="H48" s="17"/>
      <c r="I48" s="114"/>
      <c r="J48" s="17"/>
      <c r="K48" s="68"/>
      <c r="L48" s="66"/>
      <c r="M48" s="66"/>
      <c r="N48" s="66"/>
      <c r="O48" s="94"/>
      <c r="P48" s="94"/>
      <c r="Q48" s="94"/>
    </row>
    <row r="49" spans="1:17" ht="15">
      <c r="A49" s="82"/>
      <c r="B49" s="82"/>
      <c r="C49" s="84"/>
      <c r="D49" s="84"/>
      <c r="E49" s="36"/>
      <c r="F49" s="17"/>
      <c r="G49" s="48"/>
      <c r="H49" s="17"/>
      <c r="I49" s="114"/>
      <c r="J49" s="17"/>
      <c r="K49" s="68"/>
      <c r="L49" s="66"/>
      <c r="M49" s="66"/>
      <c r="N49" s="66"/>
      <c r="O49" s="94"/>
      <c r="P49" s="94"/>
      <c r="Q49" s="94"/>
    </row>
    <row r="50" spans="1:17" ht="15">
      <c r="A50" s="82"/>
      <c r="B50" s="82"/>
      <c r="C50" s="84"/>
      <c r="D50" s="84"/>
      <c r="E50" s="17"/>
      <c r="F50" s="17"/>
      <c r="G50" s="17"/>
      <c r="H50" s="17"/>
      <c r="I50" s="114"/>
      <c r="J50" s="17"/>
      <c r="K50" s="66"/>
      <c r="L50" s="66"/>
      <c r="M50" s="66"/>
      <c r="N50" s="66"/>
      <c r="O50" s="94"/>
      <c r="P50" s="94"/>
      <c r="Q50" s="94"/>
    </row>
    <row r="51" spans="1:17" ht="15">
      <c r="A51" s="82"/>
      <c r="B51" s="82"/>
      <c r="C51" s="17"/>
      <c r="D51" s="17"/>
      <c r="E51" s="17"/>
      <c r="F51" s="17"/>
      <c r="G51" s="17"/>
      <c r="H51" s="17"/>
      <c r="I51" s="114"/>
      <c r="J51" s="17"/>
      <c r="K51" s="68"/>
      <c r="L51" s="94"/>
      <c r="M51" s="94"/>
      <c r="N51" s="94"/>
      <c r="O51" s="94"/>
      <c r="P51" s="94"/>
      <c r="Q51" s="94"/>
    </row>
    <row r="52" spans="1:17" ht="15">
      <c r="A52" s="82"/>
      <c r="B52" s="82"/>
      <c r="C52" s="17"/>
      <c r="D52" s="17"/>
      <c r="E52" s="17"/>
      <c r="F52" s="17"/>
      <c r="G52" s="17"/>
      <c r="H52" s="17"/>
      <c r="I52" s="114"/>
      <c r="J52" s="17"/>
      <c r="K52" s="68"/>
      <c r="L52" s="94"/>
      <c r="M52" s="94"/>
      <c r="N52" s="94"/>
      <c r="O52" s="94"/>
      <c r="P52" s="94"/>
      <c r="Q52" s="94"/>
    </row>
    <row r="53" spans="1:17" ht="15">
      <c r="A53" s="8"/>
      <c r="B53" s="8"/>
      <c r="C53" s="23"/>
      <c r="D53" s="23"/>
      <c r="E53" s="3"/>
      <c r="F53" s="3"/>
      <c r="G53" s="3"/>
      <c r="H53" s="3"/>
      <c r="I53" s="30"/>
      <c r="J53" s="3"/>
      <c r="K53" s="18"/>
      <c r="L53" s="94"/>
      <c r="M53" s="94"/>
      <c r="N53" s="94"/>
      <c r="O53" s="94"/>
      <c r="P53" s="94"/>
      <c r="Q53" s="94"/>
    </row>
    <row r="54" spans="1:17" ht="15">
      <c r="A54" s="82"/>
      <c r="B54" s="82"/>
      <c r="C54" s="84"/>
      <c r="D54" s="84"/>
      <c r="E54" s="36"/>
      <c r="F54" s="17"/>
      <c r="G54" s="17"/>
      <c r="H54" s="17"/>
      <c r="I54" s="114"/>
      <c r="J54" s="17"/>
      <c r="K54" s="68"/>
      <c r="L54" s="94"/>
      <c r="M54" s="94"/>
      <c r="N54" s="94"/>
      <c r="O54" s="94"/>
      <c r="P54" s="94"/>
      <c r="Q54" s="94"/>
    </row>
    <row r="55" spans="1:17" ht="15">
      <c r="A55" s="82"/>
      <c r="B55" s="82"/>
      <c r="C55" s="84"/>
      <c r="D55" s="84"/>
      <c r="E55" s="36"/>
      <c r="F55" s="17"/>
      <c r="G55" s="17"/>
      <c r="H55" s="17"/>
      <c r="I55" s="114"/>
      <c r="J55" s="17"/>
      <c r="K55" s="68"/>
      <c r="L55" s="94"/>
      <c r="M55" s="94"/>
      <c r="N55" s="94"/>
      <c r="O55" s="94"/>
      <c r="P55" s="94"/>
      <c r="Q55" s="94"/>
    </row>
    <row r="56" spans="1:17" ht="15">
      <c r="A56" s="82"/>
      <c r="B56" s="82"/>
      <c r="C56" s="84"/>
      <c r="D56" s="84"/>
      <c r="E56" s="36"/>
      <c r="F56" s="17"/>
      <c r="G56" s="48"/>
      <c r="H56" s="17"/>
      <c r="I56" s="114"/>
      <c r="J56" s="17"/>
      <c r="K56" s="68"/>
      <c r="L56" s="94"/>
      <c r="M56" s="94"/>
      <c r="N56" s="94"/>
      <c r="O56" s="94"/>
      <c r="P56" s="94"/>
      <c r="Q56" s="94"/>
    </row>
    <row r="57" spans="1:17" ht="15">
      <c r="A57" s="82"/>
      <c r="B57" s="82"/>
      <c r="C57" s="84"/>
      <c r="D57" s="84"/>
      <c r="E57" s="17"/>
      <c r="F57" s="17"/>
      <c r="G57" s="17"/>
      <c r="H57" s="17"/>
      <c r="I57" s="17"/>
      <c r="J57" s="17"/>
      <c r="K57" s="66"/>
      <c r="L57" s="94"/>
      <c r="M57" s="94"/>
      <c r="N57" s="94"/>
      <c r="O57" s="94"/>
      <c r="P57" s="94"/>
      <c r="Q57" s="94"/>
    </row>
    <row r="58" spans="1:17" ht="15">
      <c r="A58" s="82"/>
      <c r="B58" s="82"/>
      <c r="C58" s="17"/>
      <c r="D58" s="17"/>
      <c r="E58" s="17"/>
      <c r="F58" s="17"/>
      <c r="G58" s="17"/>
      <c r="H58" s="17"/>
      <c r="I58" s="17"/>
      <c r="J58" s="17"/>
      <c r="K58" s="68"/>
      <c r="L58" s="94"/>
      <c r="M58" s="94"/>
      <c r="N58" s="94"/>
      <c r="O58" s="94"/>
      <c r="P58" s="94"/>
      <c r="Q58" s="94"/>
    </row>
    <row r="59" spans="1:17" ht="15">
      <c r="A59" s="82"/>
      <c r="B59" s="82"/>
      <c r="C59" s="17"/>
      <c r="D59" s="17"/>
      <c r="E59" s="17"/>
      <c r="F59" s="17"/>
      <c r="G59" s="17"/>
      <c r="H59" s="17"/>
      <c r="I59" s="17"/>
      <c r="J59" s="17"/>
      <c r="K59" s="68"/>
      <c r="L59" s="94"/>
      <c r="M59" s="94"/>
      <c r="N59" s="94"/>
      <c r="O59" s="94"/>
      <c r="P59" s="94"/>
      <c r="Q59" s="94"/>
    </row>
    <row r="60" spans="1:17" ht="15">
      <c r="A60" s="82"/>
      <c r="B60" s="82"/>
      <c r="C60" s="17"/>
      <c r="D60" s="17"/>
      <c r="E60" s="17"/>
      <c r="F60" s="17"/>
      <c r="G60" s="17"/>
      <c r="H60" s="17"/>
      <c r="I60" s="17"/>
      <c r="J60" s="17"/>
      <c r="K60" s="68"/>
      <c r="L60" s="94"/>
      <c r="M60" s="94"/>
      <c r="N60" s="94"/>
      <c r="O60" s="94"/>
      <c r="P60" s="94"/>
      <c r="Q60" s="94"/>
    </row>
    <row r="61" spans="1:17" ht="15">
      <c r="A61" s="82"/>
      <c r="B61" s="82"/>
      <c r="C61" s="17"/>
      <c r="D61" s="17"/>
      <c r="E61" s="17"/>
      <c r="F61" s="17"/>
      <c r="G61" s="17"/>
      <c r="H61" s="17"/>
      <c r="I61" s="17"/>
      <c r="J61" s="17"/>
      <c r="K61" s="68"/>
      <c r="L61" s="94"/>
      <c r="M61" s="94"/>
      <c r="N61" s="94"/>
      <c r="O61" s="94"/>
      <c r="P61" s="94"/>
      <c r="Q61" s="94"/>
    </row>
    <row r="62" spans="1:17" ht="15">
      <c r="A62" s="82"/>
      <c r="B62" s="82"/>
      <c r="C62" s="17"/>
      <c r="D62" s="17"/>
      <c r="E62" s="17"/>
      <c r="F62" s="17"/>
      <c r="G62" s="17"/>
      <c r="H62" s="17"/>
      <c r="I62" s="17"/>
      <c r="J62" s="17"/>
      <c r="K62" s="68"/>
      <c r="L62" s="94"/>
      <c r="M62" s="94"/>
      <c r="N62" s="94"/>
      <c r="O62" s="94"/>
      <c r="P62" s="94"/>
      <c r="Q62" s="94"/>
    </row>
    <row r="63" spans="1:17" ht="15.75">
      <c r="A63" s="82"/>
      <c r="B63" s="82"/>
      <c r="C63" s="86"/>
      <c r="D63" s="17"/>
      <c r="E63" s="17"/>
      <c r="F63" s="17"/>
      <c r="G63" s="17"/>
      <c r="H63" s="17"/>
      <c r="I63" s="17"/>
      <c r="J63" s="17"/>
      <c r="K63" s="113"/>
      <c r="L63" s="94"/>
      <c r="M63" s="94"/>
      <c r="N63" s="94"/>
      <c r="O63" s="94"/>
      <c r="P63" s="94"/>
      <c r="Q63" s="94"/>
    </row>
    <row r="64" spans="1:17">
      <c r="A64" s="94"/>
      <c r="B64" s="94"/>
      <c r="C64" s="94"/>
      <c r="D64" s="94"/>
      <c r="E64" s="94"/>
      <c r="F64" s="94"/>
      <c r="G64" s="94"/>
      <c r="H64" s="94"/>
      <c r="I64" s="94"/>
      <c r="J64" s="94"/>
      <c r="K64" s="94"/>
      <c r="L64" s="94"/>
      <c r="M64" s="94"/>
      <c r="N64" s="94"/>
      <c r="O64" s="94"/>
      <c r="P64" s="94"/>
      <c r="Q64" s="94"/>
    </row>
    <row r="65" spans="1:17">
      <c r="A65" s="94"/>
      <c r="B65" s="94"/>
      <c r="C65" s="94"/>
      <c r="D65" s="94"/>
      <c r="E65" s="94"/>
      <c r="F65" s="94"/>
      <c r="G65" s="94"/>
      <c r="H65" s="94"/>
      <c r="I65" s="94"/>
      <c r="J65" s="94"/>
      <c r="K65" s="94"/>
      <c r="L65" s="94"/>
      <c r="M65" s="94"/>
      <c r="N65" s="94"/>
      <c r="O65" s="94"/>
      <c r="P65" s="94"/>
      <c r="Q65" s="94"/>
    </row>
    <row r="66" spans="1:17">
      <c r="A66" s="94"/>
      <c r="B66" s="94"/>
      <c r="C66" s="94"/>
      <c r="D66" s="94"/>
      <c r="E66" s="94"/>
      <c r="F66" s="94"/>
      <c r="G66" s="94"/>
      <c r="H66" s="94"/>
      <c r="I66" s="94"/>
      <c r="J66" s="94"/>
      <c r="K66" s="94"/>
      <c r="L66" s="94"/>
      <c r="M66" s="94"/>
      <c r="N66" s="94"/>
      <c r="O66" s="94"/>
      <c r="P66" s="94"/>
      <c r="Q66" s="94"/>
    </row>
    <row r="67" spans="1:17">
      <c r="A67" s="94"/>
      <c r="B67" s="94"/>
      <c r="C67" s="94"/>
      <c r="D67" s="94"/>
      <c r="E67" s="94"/>
      <c r="F67" s="94"/>
      <c r="G67" s="94"/>
      <c r="H67" s="94"/>
      <c r="I67" s="94"/>
      <c r="J67" s="94"/>
      <c r="K67" s="94"/>
      <c r="L67" s="94"/>
      <c r="M67" s="94"/>
      <c r="N67" s="94"/>
      <c r="O67" s="94"/>
      <c r="P67" s="94"/>
      <c r="Q67" s="94"/>
    </row>
    <row r="68" spans="1:17">
      <c r="A68" s="94"/>
      <c r="B68" s="94"/>
      <c r="C68" s="94"/>
      <c r="D68" s="94"/>
      <c r="E68" s="94"/>
      <c r="F68" s="94"/>
      <c r="G68" s="94"/>
      <c r="H68" s="94"/>
      <c r="I68" s="94"/>
      <c r="J68" s="94"/>
      <c r="K68" s="94"/>
      <c r="L68" s="94"/>
      <c r="M68" s="94"/>
      <c r="N68" s="94"/>
      <c r="O68" s="94"/>
      <c r="P68" s="94"/>
      <c r="Q68" s="94"/>
    </row>
    <row r="69" spans="1:17">
      <c r="A69" s="94"/>
      <c r="B69" s="94"/>
      <c r="C69" s="94"/>
      <c r="D69" s="94"/>
      <c r="E69" s="94"/>
      <c r="F69" s="94"/>
      <c r="G69" s="94"/>
      <c r="H69" s="94"/>
      <c r="I69" s="94"/>
      <c r="J69" s="94"/>
      <c r="K69" s="94"/>
      <c r="L69" s="94"/>
      <c r="M69" s="94"/>
      <c r="N69" s="94"/>
      <c r="O69" s="94"/>
      <c r="P69" s="94"/>
      <c r="Q69" s="94"/>
    </row>
    <row r="70" spans="1:17">
      <c r="A70" s="94"/>
      <c r="B70" s="94"/>
      <c r="C70" s="94"/>
      <c r="D70" s="94"/>
      <c r="E70" s="94"/>
      <c r="F70" s="94"/>
      <c r="G70" s="94"/>
      <c r="H70" s="94"/>
      <c r="I70" s="94"/>
      <c r="J70" s="94"/>
      <c r="K70" s="94"/>
      <c r="L70" s="94"/>
      <c r="M70" s="94"/>
      <c r="N70" s="94"/>
      <c r="O70" s="94"/>
      <c r="P70" s="94"/>
      <c r="Q70" s="94"/>
    </row>
    <row r="71" spans="1:17">
      <c r="A71" s="94"/>
      <c r="B71" s="94"/>
      <c r="C71" s="94"/>
      <c r="D71" s="94"/>
      <c r="E71" s="94"/>
      <c r="F71" s="94"/>
      <c r="G71" s="94"/>
      <c r="H71" s="94"/>
      <c r="I71" s="94"/>
      <c r="J71" s="94"/>
      <c r="K71" s="94"/>
      <c r="L71" s="94"/>
      <c r="M71" s="94"/>
      <c r="N71" s="94"/>
      <c r="O71" s="94"/>
      <c r="P71" s="94"/>
      <c r="Q71" s="94"/>
    </row>
    <row r="72" spans="1:17">
      <c r="A72" s="94"/>
      <c r="B72" s="94"/>
      <c r="C72" s="94"/>
      <c r="D72" s="94"/>
      <c r="E72" s="94"/>
      <c r="F72" s="94"/>
      <c r="G72" s="94"/>
      <c r="H72" s="94"/>
      <c r="I72" s="94"/>
      <c r="J72" s="94"/>
      <c r="K72" s="94"/>
      <c r="L72" s="94"/>
      <c r="M72" s="94"/>
      <c r="N72" s="94"/>
      <c r="O72" s="94"/>
      <c r="P72" s="94"/>
      <c r="Q72" s="94"/>
    </row>
    <row r="73" spans="1:17">
      <c r="A73" s="94"/>
      <c r="B73" s="94"/>
      <c r="C73" s="94"/>
      <c r="D73" s="94"/>
      <c r="E73" s="94"/>
      <c r="F73" s="94"/>
      <c r="G73" s="94"/>
      <c r="H73" s="94"/>
      <c r="I73" s="94"/>
      <c r="J73" s="94"/>
      <c r="K73" s="94"/>
      <c r="L73" s="94"/>
      <c r="M73" s="94"/>
      <c r="N73" s="94"/>
      <c r="O73" s="94"/>
      <c r="P73" s="94"/>
      <c r="Q73" s="94"/>
    </row>
    <row r="74" spans="1:17">
      <c r="A74" s="94"/>
      <c r="B74" s="94"/>
      <c r="C74" s="94"/>
      <c r="D74" s="94"/>
      <c r="E74" s="94"/>
      <c r="F74" s="94"/>
      <c r="G74" s="94"/>
      <c r="H74" s="94"/>
      <c r="I74" s="94"/>
      <c r="J74" s="94"/>
      <c r="K74" s="94"/>
      <c r="L74" s="94"/>
      <c r="M74" s="94"/>
      <c r="N74" s="94"/>
      <c r="O74" s="94"/>
      <c r="P74" s="94"/>
      <c r="Q74" s="94"/>
    </row>
    <row r="75" spans="1:17">
      <c r="A75" s="94"/>
      <c r="B75" s="94"/>
      <c r="C75" s="94"/>
      <c r="D75" s="94"/>
      <c r="E75" s="94"/>
      <c r="F75" s="94"/>
      <c r="G75" s="94"/>
      <c r="H75" s="94"/>
      <c r="I75" s="94"/>
      <c r="J75" s="94"/>
      <c r="K75" s="94"/>
      <c r="L75" s="94"/>
      <c r="M75" s="94"/>
      <c r="N75" s="94"/>
      <c r="O75" s="94"/>
      <c r="P75" s="94"/>
      <c r="Q75" s="94"/>
    </row>
    <row r="76" spans="1:17">
      <c r="A76" s="94"/>
      <c r="B76" s="94"/>
      <c r="C76" s="94"/>
      <c r="D76" s="94"/>
      <c r="E76" s="94"/>
      <c r="F76" s="94"/>
      <c r="G76" s="94"/>
      <c r="H76" s="94"/>
      <c r="I76" s="94"/>
      <c r="J76" s="94"/>
      <c r="K76" s="94"/>
      <c r="L76" s="94"/>
      <c r="M76" s="94"/>
      <c r="N76" s="94"/>
      <c r="O76" s="94"/>
      <c r="P76" s="94"/>
      <c r="Q76" s="94"/>
    </row>
    <row r="77" spans="1:17">
      <c r="A77" s="94"/>
      <c r="B77" s="94"/>
      <c r="C77" s="94"/>
      <c r="D77" s="94"/>
      <c r="E77" s="94"/>
      <c r="F77" s="94"/>
      <c r="G77" s="94"/>
      <c r="H77" s="94"/>
      <c r="I77" s="94"/>
      <c r="J77" s="94"/>
      <c r="K77" s="94"/>
      <c r="L77" s="94"/>
      <c r="M77" s="94"/>
      <c r="N77" s="94"/>
      <c r="O77" s="94"/>
      <c r="P77" s="94"/>
      <c r="Q77" s="94"/>
    </row>
    <row r="78" spans="1:17">
      <c r="A78" s="94"/>
      <c r="B78" s="94"/>
      <c r="C78" s="94"/>
      <c r="D78" s="94"/>
      <c r="E78" s="94"/>
      <c r="F78" s="94"/>
      <c r="G78" s="94"/>
      <c r="H78" s="94"/>
      <c r="I78" s="94"/>
      <c r="J78" s="94"/>
      <c r="K78" s="94"/>
      <c r="L78" s="94"/>
      <c r="M78" s="94"/>
      <c r="N78" s="94"/>
      <c r="O78" s="94"/>
      <c r="P78" s="94"/>
      <c r="Q78" s="94"/>
    </row>
    <row r="79" spans="1:17">
      <c r="A79" s="94"/>
      <c r="B79" s="94"/>
      <c r="C79" s="94"/>
      <c r="D79" s="94"/>
      <c r="E79" s="94"/>
      <c r="F79" s="94"/>
      <c r="G79" s="94"/>
      <c r="H79" s="94"/>
      <c r="I79" s="94"/>
      <c r="J79" s="94"/>
      <c r="K79" s="94"/>
      <c r="L79" s="94"/>
      <c r="M79" s="94"/>
      <c r="N79" s="94"/>
      <c r="O79" s="94"/>
      <c r="P79" s="94"/>
      <c r="Q79" s="94"/>
    </row>
    <row r="80" spans="1:17">
      <c r="A80" s="94"/>
      <c r="B80" s="94"/>
      <c r="C80" s="94"/>
      <c r="D80" s="94"/>
      <c r="E80" s="94"/>
      <c r="F80" s="94"/>
      <c r="G80" s="94"/>
      <c r="H80" s="94"/>
      <c r="I80" s="94"/>
      <c r="J80" s="94"/>
      <c r="K80" s="94"/>
      <c r="L80" s="94"/>
      <c r="M80" s="94"/>
      <c r="N80" s="94"/>
      <c r="O80" s="94"/>
      <c r="P80" s="94"/>
      <c r="Q80" s="94"/>
    </row>
    <row r="81" spans="1:17">
      <c r="A81" s="94"/>
      <c r="B81" s="94"/>
      <c r="C81" s="94"/>
      <c r="D81" s="94"/>
      <c r="E81" s="94"/>
      <c r="F81" s="94"/>
      <c r="G81" s="94"/>
      <c r="H81" s="94"/>
      <c r="I81" s="94"/>
      <c r="J81" s="94"/>
      <c r="K81" s="94"/>
      <c r="L81" s="94"/>
      <c r="M81" s="94"/>
      <c r="N81" s="94"/>
      <c r="O81" s="94"/>
      <c r="P81" s="94"/>
      <c r="Q81" s="94"/>
    </row>
    <row r="82" spans="1:17">
      <c r="A82" s="94"/>
      <c r="B82" s="94"/>
      <c r="C82" s="94"/>
      <c r="D82" s="94"/>
      <c r="E82" s="94"/>
      <c r="F82" s="94"/>
      <c r="G82" s="94"/>
      <c r="H82" s="94"/>
      <c r="I82" s="94"/>
      <c r="J82" s="94"/>
      <c r="K82" s="94"/>
      <c r="L82" s="94"/>
      <c r="M82" s="94"/>
      <c r="N82" s="94"/>
      <c r="O82" s="94"/>
      <c r="P82" s="94"/>
      <c r="Q82" s="94"/>
    </row>
    <row r="83" spans="1:17">
      <c r="A83" s="94"/>
      <c r="B83" s="94"/>
      <c r="C83" s="94"/>
      <c r="D83" s="94"/>
      <c r="E83" s="94"/>
      <c r="F83" s="94"/>
      <c r="G83" s="94"/>
      <c r="H83" s="94"/>
      <c r="I83" s="94"/>
      <c r="J83" s="94"/>
      <c r="K83" s="94"/>
      <c r="L83" s="94"/>
      <c r="M83" s="94"/>
      <c r="N83" s="94"/>
      <c r="O83" s="94"/>
      <c r="P83" s="94"/>
      <c r="Q83" s="94"/>
    </row>
    <row r="84" spans="1:17">
      <c r="A84" s="94"/>
      <c r="B84" s="94"/>
      <c r="C84" s="94"/>
      <c r="D84" s="94"/>
      <c r="E84" s="94"/>
      <c r="F84" s="94"/>
      <c r="G84" s="94"/>
      <c r="H84" s="94"/>
      <c r="I84" s="94"/>
      <c r="J84" s="94"/>
      <c r="K84" s="94"/>
      <c r="L84" s="94"/>
      <c r="M84" s="94"/>
      <c r="N84" s="94"/>
      <c r="O84" s="94"/>
      <c r="P84" s="94"/>
      <c r="Q84" s="94"/>
    </row>
    <row r="85" spans="1:17">
      <c r="A85" s="94"/>
      <c r="B85" s="94"/>
      <c r="C85" s="94"/>
      <c r="D85" s="94"/>
      <c r="E85" s="94"/>
      <c r="F85" s="94"/>
      <c r="G85" s="94"/>
      <c r="H85" s="94"/>
      <c r="I85" s="94"/>
      <c r="J85" s="94"/>
      <c r="K85" s="94"/>
      <c r="L85" s="94"/>
      <c r="M85" s="94"/>
      <c r="N85" s="94"/>
      <c r="O85" s="94"/>
      <c r="P85" s="94"/>
      <c r="Q85" s="94"/>
    </row>
    <row r="86" spans="1:17">
      <c r="A86" s="94"/>
      <c r="B86" s="94"/>
      <c r="C86" s="94"/>
      <c r="D86" s="94"/>
      <c r="E86" s="94"/>
      <c r="F86" s="94"/>
      <c r="G86" s="94"/>
      <c r="H86" s="94"/>
      <c r="I86" s="94"/>
      <c r="J86" s="94"/>
      <c r="K86" s="94"/>
      <c r="L86" s="94"/>
      <c r="M86" s="94"/>
      <c r="N86" s="94"/>
      <c r="O86" s="94"/>
      <c r="P86" s="94"/>
      <c r="Q86" s="94"/>
    </row>
    <row r="87" spans="1:17">
      <c r="A87" s="94"/>
      <c r="B87" s="94"/>
      <c r="C87" s="94"/>
      <c r="D87" s="94"/>
      <c r="E87" s="94"/>
      <c r="F87" s="94"/>
      <c r="G87" s="94"/>
      <c r="H87" s="94"/>
      <c r="I87" s="94"/>
      <c r="J87" s="94"/>
      <c r="K87" s="94"/>
      <c r="L87" s="94"/>
      <c r="M87" s="94"/>
      <c r="N87" s="94"/>
      <c r="O87" s="94"/>
      <c r="P87" s="94"/>
      <c r="Q87" s="94"/>
    </row>
    <row r="88" spans="1:17">
      <c r="A88" s="94"/>
      <c r="B88" s="94"/>
      <c r="C88" s="94"/>
      <c r="D88" s="94"/>
      <c r="E88" s="94"/>
      <c r="F88" s="94"/>
      <c r="G88" s="94"/>
      <c r="H88" s="94"/>
      <c r="I88" s="94"/>
      <c r="J88" s="94"/>
      <c r="K88" s="94"/>
      <c r="L88" s="94"/>
      <c r="M88" s="94"/>
      <c r="N88" s="94"/>
      <c r="O88" s="94"/>
      <c r="P88" s="94"/>
      <c r="Q88" s="94"/>
    </row>
    <row r="89" spans="1:17">
      <c r="A89" s="94"/>
      <c r="B89" s="94"/>
      <c r="C89" s="94"/>
      <c r="D89" s="94"/>
      <c r="E89" s="94"/>
      <c r="F89" s="94"/>
      <c r="G89" s="94"/>
      <c r="H89" s="94"/>
      <c r="I89" s="94"/>
      <c r="J89" s="94"/>
      <c r="K89" s="94"/>
      <c r="L89" s="94"/>
      <c r="M89" s="94"/>
      <c r="N89" s="94"/>
      <c r="O89" s="94"/>
      <c r="P89" s="94"/>
      <c r="Q89" s="94"/>
    </row>
    <row r="90" spans="1:17">
      <c r="A90" s="94"/>
      <c r="B90" s="94"/>
      <c r="C90" s="94"/>
      <c r="D90" s="94"/>
      <c r="E90" s="94"/>
      <c r="F90" s="94"/>
      <c r="G90" s="94"/>
      <c r="H90" s="94"/>
      <c r="I90" s="94"/>
      <c r="J90" s="94"/>
      <c r="K90" s="94"/>
      <c r="L90" s="94"/>
      <c r="M90" s="94"/>
      <c r="N90" s="94"/>
      <c r="O90" s="94"/>
      <c r="P90" s="94"/>
      <c r="Q90" s="94"/>
    </row>
    <row r="91" spans="1:17">
      <c r="A91" s="94"/>
      <c r="B91" s="94"/>
      <c r="C91" s="94"/>
      <c r="D91" s="94"/>
      <c r="E91" s="94"/>
      <c r="F91" s="94"/>
      <c r="G91" s="94"/>
      <c r="H91" s="94"/>
      <c r="I91" s="94"/>
      <c r="J91" s="94"/>
      <c r="K91" s="94"/>
      <c r="L91" s="94"/>
      <c r="M91" s="94"/>
      <c r="N91" s="94"/>
      <c r="O91" s="94"/>
      <c r="P91" s="94"/>
      <c r="Q91" s="94"/>
    </row>
    <row r="92" spans="1:17">
      <c r="A92" s="94"/>
      <c r="B92" s="94"/>
      <c r="C92" s="94"/>
      <c r="D92" s="94"/>
      <c r="E92" s="94"/>
      <c r="F92" s="94"/>
      <c r="G92" s="94"/>
      <c r="H92" s="94"/>
      <c r="I92" s="94"/>
      <c r="J92" s="94"/>
      <c r="K92" s="94"/>
      <c r="L92" s="94"/>
      <c r="M92" s="94"/>
      <c r="N92" s="94"/>
      <c r="O92" s="94"/>
      <c r="P92" s="94"/>
      <c r="Q92" s="94"/>
    </row>
    <row r="93" spans="1:17">
      <c r="A93" s="94"/>
      <c r="B93" s="94"/>
      <c r="C93" s="94"/>
      <c r="D93" s="94"/>
      <c r="E93" s="94"/>
      <c r="F93" s="94"/>
      <c r="G93" s="94"/>
      <c r="H93" s="94"/>
      <c r="I93" s="94"/>
      <c r="J93" s="94"/>
      <c r="K93" s="94"/>
      <c r="L93" s="94"/>
      <c r="M93" s="94"/>
      <c r="N93" s="94"/>
      <c r="O93" s="94"/>
      <c r="P93" s="94"/>
      <c r="Q93" s="94"/>
    </row>
    <row r="94" spans="1:17">
      <c r="A94" s="94"/>
      <c r="B94" s="94"/>
      <c r="C94" s="94"/>
      <c r="D94" s="94"/>
      <c r="E94" s="94"/>
      <c r="F94" s="94"/>
      <c r="G94" s="94"/>
      <c r="H94" s="94"/>
      <c r="I94" s="94"/>
      <c r="J94" s="94"/>
      <c r="K94" s="94"/>
      <c r="L94" s="94"/>
      <c r="M94" s="94"/>
      <c r="N94" s="94"/>
      <c r="O94" s="94"/>
      <c r="P94" s="94"/>
      <c r="Q94" s="94"/>
    </row>
    <row r="95" spans="1:17">
      <c r="A95" s="94"/>
      <c r="B95" s="94"/>
      <c r="C95" s="94"/>
      <c r="D95" s="94"/>
      <c r="E95" s="94"/>
      <c r="F95" s="94"/>
      <c r="G95" s="94"/>
      <c r="H95" s="94"/>
      <c r="I95" s="94"/>
      <c r="J95" s="94"/>
      <c r="K95" s="94"/>
      <c r="L95" s="94"/>
      <c r="M95" s="94"/>
      <c r="N95" s="94"/>
      <c r="O95" s="94"/>
      <c r="P95" s="94"/>
      <c r="Q95" s="94"/>
    </row>
    <row r="96" spans="1:17">
      <c r="A96" s="94"/>
      <c r="B96" s="94"/>
      <c r="C96" s="94"/>
      <c r="D96" s="94"/>
      <c r="E96" s="94"/>
      <c r="F96" s="94"/>
      <c r="G96" s="94"/>
      <c r="H96" s="94"/>
      <c r="I96" s="94"/>
      <c r="J96" s="94"/>
      <c r="K96" s="94"/>
      <c r="L96" s="94"/>
      <c r="M96" s="94"/>
      <c r="N96" s="94"/>
      <c r="O96" s="94"/>
      <c r="P96" s="94"/>
      <c r="Q96" s="94"/>
    </row>
    <row r="97" spans="1:17">
      <c r="A97" s="94"/>
      <c r="B97" s="94"/>
      <c r="C97" s="94"/>
      <c r="D97" s="94"/>
      <c r="E97" s="94"/>
      <c r="F97" s="94"/>
      <c r="G97" s="94"/>
      <c r="H97" s="94"/>
      <c r="I97" s="94"/>
      <c r="J97" s="94"/>
      <c r="K97" s="94"/>
      <c r="L97" s="94"/>
      <c r="M97" s="94"/>
      <c r="N97" s="94"/>
      <c r="O97" s="94"/>
      <c r="P97" s="94"/>
      <c r="Q97" s="94"/>
    </row>
    <row r="98" spans="1:17">
      <c r="A98" s="94"/>
      <c r="B98" s="94"/>
      <c r="C98" s="94"/>
      <c r="D98" s="94"/>
      <c r="E98" s="94"/>
      <c r="F98" s="94"/>
      <c r="G98" s="94"/>
      <c r="H98" s="94"/>
      <c r="I98" s="94"/>
      <c r="J98" s="94"/>
      <c r="K98" s="94"/>
      <c r="L98" s="94"/>
      <c r="M98" s="94"/>
      <c r="N98" s="94"/>
      <c r="O98" s="94"/>
      <c r="P98" s="94"/>
      <c r="Q98" s="94"/>
    </row>
    <row r="99" spans="1:17">
      <c r="A99" s="94"/>
      <c r="B99" s="94"/>
      <c r="C99" s="94"/>
      <c r="D99" s="94"/>
      <c r="E99" s="94"/>
      <c r="F99" s="94"/>
      <c r="G99" s="94"/>
      <c r="H99" s="94"/>
      <c r="I99" s="94"/>
      <c r="J99" s="94"/>
      <c r="K99" s="94"/>
      <c r="L99" s="94"/>
      <c r="M99" s="94"/>
      <c r="N99" s="94"/>
      <c r="O99" s="94"/>
      <c r="P99" s="94"/>
      <c r="Q99" s="94"/>
    </row>
    <row r="100" spans="1:17">
      <c r="A100" s="94"/>
      <c r="B100" s="94"/>
      <c r="C100" s="94"/>
      <c r="D100" s="94"/>
      <c r="E100" s="94"/>
      <c r="F100" s="94"/>
      <c r="G100" s="94"/>
      <c r="H100" s="94"/>
      <c r="I100" s="94"/>
      <c r="J100" s="94"/>
      <c r="K100" s="94"/>
      <c r="L100" s="94"/>
      <c r="M100" s="94"/>
      <c r="N100" s="94"/>
      <c r="O100" s="94"/>
      <c r="P100" s="94"/>
      <c r="Q100" s="94"/>
    </row>
    <row r="101" spans="1:17">
      <c r="A101" s="94"/>
      <c r="B101" s="94"/>
      <c r="C101" s="94"/>
      <c r="D101" s="94"/>
      <c r="E101" s="94"/>
      <c r="F101" s="94"/>
      <c r="G101" s="94"/>
      <c r="H101" s="94"/>
      <c r="I101" s="94"/>
      <c r="J101" s="94"/>
      <c r="K101" s="94"/>
      <c r="L101" s="94"/>
      <c r="M101" s="94"/>
      <c r="N101" s="94"/>
      <c r="O101" s="94"/>
      <c r="P101" s="94"/>
      <c r="Q101" s="94"/>
    </row>
    <row r="102" spans="1:17">
      <c r="A102" s="94"/>
      <c r="B102" s="94"/>
      <c r="C102" s="94"/>
      <c r="D102" s="94"/>
      <c r="E102" s="94"/>
      <c r="F102" s="94"/>
      <c r="G102" s="94"/>
      <c r="H102" s="94"/>
      <c r="I102" s="94"/>
      <c r="J102" s="94"/>
      <c r="K102" s="94"/>
      <c r="L102" s="94"/>
      <c r="M102" s="94"/>
      <c r="N102" s="94"/>
      <c r="O102" s="94"/>
      <c r="P102" s="94"/>
      <c r="Q102" s="94"/>
    </row>
    <row r="103" spans="1:17">
      <c r="A103" s="94"/>
      <c r="B103" s="94"/>
      <c r="C103" s="94"/>
      <c r="D103" s="94"/>
      <c r="E103" s="94"/>
      <c r="F103" s="94"/>
      <c r="G103" s="94"/>
      <c r="H103" s="94"/>
      <c r="I103" s="94"/>
      <c r="J103" s="94"/>
      <c r="K103" s="94"/>
      <c r="L103" s="94"/>
      <c r="M103" s="94"/>
      <c r="N103" s="94"/>
      <c r="O103" s="94"/>
      <c r="P103" s="94"/>
      <c r="Q103" s="94"/>
    </row>
    <row r="104" spans="1:17">
      <c r="A104" s="94"/>
      <c r="B104" s="94"/>
      <c r="C104" s="94"/>
      <c r="D104" s="94"/>
      <c r="E104" s="94"/>
      <c r="F104" s="94"/>
      <c r="G104" s="94"/>
      <c r="H104" s="94"/>
      <c r="I104" s="94"/>
      <c r="J104" s="94"/>
      <c r="K104" s="94"/>
      <c r="L104" s="94"/>
      <c r="M104" s="94"/>
      <c r="N104" s="94"/>
      <c r="O104" s="94"/>
      <c r="P104" s="94"/>
      <c r="Q104" s="94"/>
    </row>
    <row r="105" spans="1:17">
      <c r="A105" s="94"/>
      <c r="B105" s="94"/>
      <c r="C105" s="94"/>
      <c r="D105" s="94"/>
      <c r="E105" s="94"/>
      <c r="F105" s="94"/>
      <c r="G105" s="94"/>
      <c r="H105" s="94"/>
      <c r="I105" s="94"/>
      <c r="J105" s="94"/>
      <c r="K105" s="94"/>
      <c r="L105" s="94"/>
      <c r="M105" s="94"/>
      <c r="N105" s="94"/>
      <c r="O105" s="94"/>
      <c r="P105" s="94"/>
      <c r="Q105" s="94"/>
    </row>
    <row r="106" spans="1:17">
      <c r="A106" s="94"/>
      <c r="B106" s="94"/>
      <c r="C106" s="94"/>
      <c r="D106" s="94"/>
      <c r="E106" s="94"/>
      <c r="F106" s="94"/>
      <c r="G106" s="94"/>
      <c r="H106" s="94"/>
      <c r="I106" s="94"/>
      <c r="J106" s="94"/>
      <c r="K106" s="94"/>
      <c r="L106" s="94"/>
      <c r="M106" s="94"/>
      <c r="N106" s="94"/>
      <c r="O106" s="94"/>
      <c r="P106" s="94"/>
      <c r="Q106" s="94"/>
    </row>
    <row r="107" spans="1:17">
      <c r="A107" s="94"/>
      <c r="B107" s="94"/>
      <c r="C107" s="94"/>
      <c r="D107" s="94"/>
      <c r="E107" s="94"/>
      <c r="F107" s="94"/>
      <c r="G107" s="94"/>
      <c r="H107" s="94"/>
      <c r="I107" s="94"/>
      <c r="J107" s="94"/>
      <c r="K107" s="94"/>
      <c r="L107" s="94"/>
      <c r="M107" s="94"/>
      <c r="N107" s="94"/>
      <c r="O107" s="94"/>
      <c r="P107" s="94"/>
      <c r="Q107" s="94"/>
    </row>
    <row r="108" spans="1:17">
      <c r="A108" s="94"/>
      <c r="B108" s="94"/>
      <c r="C108" s="94"/>
      <c r="D108" s="94"/>
      <c r="E108" s="94"/>
      <c r="F108" s="94"/>
      <c r="G108" s="94"/>
      <c r="H108" s="94"/>
      <c r="I108" s="94"/>
      <c r="J108" s="94"/>
      <c r="K108" s="94"/>
      <c r="L108" s="94"/>
      <c r="M108" s="94"/>
      <c r="N108" s="94"/>
      <c r="O108" s="94"/>
      <c r="P108" s="94"/>
      <c r="Q108" s="94"/>
    </row>
    <row r="109" spans="1:17">
      <c r="A109" s="94"/>
      <c r="B109" s="94"/>
      <c r="C109" s="94"/>
      <c r="D109" s="94"/>
      <c r="E109" s="94"/>
      <c r="F109" s="94"/>
      <c r="G109" s="94"/>
      <c r="H109" s="94"/>
      <c r="I109" s="94"/>
      <c r="J109" s="94"/>
      <c r="K109" s="94"/>
      <c r="L109" s="94"/>
      <c r="M109" s="94"/>
      <c r="N109" s="94"/>
      <c r="O109" s="94"/>
      <c r="P109" s="94"/>
      <c r="Q109" s="94"/>
    </row>
    <row r="110" spans="1:17">
      <c r="A110" s="94"/>
      <c r="B110" s="94"/>
      <c r="C110" s="94"/>
      <c r="D110" s="94"/>
      <c r="E110" s="94"/>
      <c r="F110" s="94"/>
      <c r="G110" s="94"/>
      <c r="H110" s="94"/>
      <c r="I110" s="94"/>
      <c r="J110" s="94"/>
      <c r="K110" s="94"/>
      <c r="L110" s="94"/>
      <c r="M110" s="94"/>
      <c r="N110" s="94"/>
      <c r="O110" s="94"/>
      <c r="P110" s="94"/>
      <c r="Q110" s="94"/>
    </row>
    <row r="111" spans="1:17">
      <c r="A111" s="94"/>
      <c r="B111" s="94"/>
      <c r="C111" s="94"/>
      <c r="D111" s="94"/>
      <c r="E111" s="94"/>
      <c r="F111" s="94"/>
      <c r="G111" s="94"/>
      <c r="H111" s="94"/>
      <c r="I111" s="94"/>
      <c r="J111" s="94"/>
      <c r="K111" s="94"/>
      <c r="L111" s="94"/>
      <c r="M111" s="94"/>
      <c r="N111" s="94"/>
      <c r="O111" s="94"/>
      <c r="P111" s="94"/>
      <c r="Q111" s="94"/>
    </row>
    <row r="112" spans="1:17">
      <c r="A112" s="94"/>
      <c r="B112" s="94"/>
      <c r="C112" s="94"/>
      <c r="D112" s="94"/>
      <c r="E112" s="94"/>
      <c r="F112" s="94"/>
      <c r="G112" s="94"/>
      <c r="H112" s="94"/>
      <c r="I112" s="94"/>
      <c r="J112" s="94"/>
      <c r="K112" s="94"/>
      <c r="L112" s="94"/>
      <c r="M112" s="94"/>
      <c r="N112" s="94"/>
      <c r="O112" s="94"/>
      <c r="P112" s="94"/>
      <c r="Q112" s="94"/>
    </row>
    <row r="113" spans="1:17">
      <c r="A113" s="94"/>
      <c r="B113" s="94"/>
      <c r="C113" s="94"/>
      <c r="D113" s="94"/>
      <c r="E113" s="94"/>
      <c r="F113" s="94"/>
      <c r="G113" s="94"/>
      <c r="H113" s="94"/>
      <c r="I113" s="94"/>
      <c r="J113" s="94"/>
      <c r="K113" s="94"/>
      <c r="L113" s="94"/>
      <c r="M113" s="94"/>
      <c r="N113" s="94"/>
      <c r="O113" s="94"/>
      <c r="P113" s="94"/>
      <c r="Q113" s="94"/>
    </row>
  </sheetData>
  <mergeCells count="7">
    <mergeCell ref="A11:K11"/>
    <mergeCell ref="E13:G13"/>
    <mergeCell ref="A2:K2"/>
    <mergeCell ref="A3:K3"/>
    <mergeCell ref="A4:K4"/>
    <mergeCell ref="A7:K7"/>
    <mergeCell ref="A10:M10"/>
  </mergeCells>
  <pageMargins left="0.7" right="0.7" top="0.75" bottom="0.75" header="0.3" footer="0.3"/>
  <pageSetup scale="69" orientation="portrait" r:id="rId1"/>
  <headerFooter>
    <oddHeader>&amp;RWP JRD Discretionary Services
&amp;P of &amp;N</oddHeader>
  </headerFooter>
  <customProperties>
    <customPr name="_pios_id" r:id="rId2"/>
  </customPropertie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fitToPage="1"/>
  </sheetPr>
  <dimension ref="A2:S56"/>
  <sheetViews>
    <sheetView zoomScale="85" zoomScaleNormal="85" workbookViewId="0">
      <selection activeCell="A6" sqref="A6:M6"/>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52" t="s">
        <v>168</v>
      </c>
      <c r="B2" s="552"/>
      <c r="C2" s="560"/>
      <c r="D2" s="560"/>
      <c r="E2" s="560"/>
      <c r="F2" s="560"/>
      <c r="G2" s="560"/>
      <c r="H2" s="560"/>
      <c r="I2" s="560"/>
      <c r="J2" s="560"/>
      <c r="K2" s="560"/>
      <c r="L2" s="560"/>
      <c r="M2" s="560"/>
      <c r="N2" s="3"/>
      <c r="O2" s="3"/>
      <c r="P2" s="3"/>
      <c r="Q2" s="3"/>
      <c r="R2" s="3"/>
      <c r="S2" s="3"/>
    </row>
    <row r="3" spans="1:19" ht="15.75">
      <c r="A3" s="590" t="s">
        <v>324</v>
      </c>
      <c r="B3" s="590"/>
      <c r="C3" s="591"/>
      <c r="D3" s="591"/>
      <c r="E3" s="591"/>
      <c r="F3" s="591"/>
      <c r="G3" s="591"/>
      <c r="H3" s="591"/>
      <c r="I3" s="591"/>
      <c r="J3" s="591"/>
      <c r="K3" s="591"/>
      <c r="L3" s="591"/>
      <c r="M3" s="591"/>
      <c r="N3" s="3"/>
      <c r="O3" s="3"/>
      <c r="P3" s="3"/>
      <c r="Q3" s="3"/>
      <c r="R3" s="3"/>
      <c r="S3" s="3"/>
    </row>
    <row r="4" spans="1:19" ht="15.75">
      <c r="A4" s="608" t="str">
        <f>'DC.20.1'!A4</f>
        <v>FOR THE YEAR ENDED DECEMBER 31, 2023</v>
      </c>
      <c r="B4" s="608"/>
      <c r="C4" s="608"/>
      <c r="D4" s="608"/>
      <c r="E4" s="608"/>
      <c r="F4" s="608"/>
      <c r="G4" s="608"/>
      <c r="H4" s="608"/>
      <c r="I4" s="608"/>
      <c r="J4" s="608"/>
      <c r="K4" s="608"/>
      <c r="L4" s="608"/>
      <c r="M4" s="608"/>
      <c r="N4" s="264"/>
      <c r="O4" s="264"/>
      <c r="P4" s="264"/>
      <c r="Q4" s="264"/>
      <c r="R4" s="264"/>
      <c r="S4" s="264"/>
    </row>
    <row r="5" spans="1:19" ht="15">
      <c r="A5" s="3"/>
      <c r="B5" s="3"/>
      <c r="C5" s="3"/>
      <c r="D5" s="3"/>
      <c r="E5" s="3"/>
      <c r="F5" s="3"/>
      <c r="G5" s="3"/>
      <c r="H5" s="3"/>
      <c r="I5" s="3"/>
      <c r="J5" s="3"/>
      <c r="K5" s="3"/>
      <c r="L5" s="3"/>
      <c r="M5" s="3"/>
      <c r="N5" s="3"/>
      <c r="O5" s="3"/>
      <c r="P5" s="3"/>
      <c r="Q5" s="3"/>
      <c r="R5" s="3"/>
      <c r="S5" s="3"/>
    </row>
    <row r="6" spans="1:19" ht="15.75">
      <c r="A6" s="552" t="str">
        <f>'DC.20.1'!A7</f>
        <v>SPONSOR:  John Durland</v>
      </c>
      <c r="B6" s="552"/>
      <c r="C6" s="560"/>
      <c r="D6" s="560"/>
      <c r="E6" s="560"/>
      <c r="F6" s="560"/>
      <c r="G6" s="560"/>
      <c r="H6" s="560"/>
      <c r="I6" s="560"/>
      <c r="J6" s="560"/>
      <c r="K6" s="560"/>
      <c r="L6" s="560"/>
      <c r="M6" s="560"/>
      <c r="N6" s="3"/>
      <c r="O6" s="3"/>
      <c r="P6" s="3"/>
      <c r="Q6" s="3"/>
      <c r="R6" s="3"/>
      <c r="S6" s="3"/>
    </row>
    <row r="7" spans="1:19" ht="15">
      <c r="A7" s="3"/>
      <c r="B7" s="3"/>
      <c r="N7" s="3"/>
      <c r="O7" s="3"/>
      <c r="P7" s="3"/>
      <c r="Q7" s="3"/>
      <c r="R7" s="3"/>
      <c r="S7" s="3"/>
    </row>
    <row r="8" spans="1:19" ht="15.75">
      <c r="A8" s="553" t="s">
        <v>174</v>
      </c>
      <c r="B8" s="553"/>
      <c r="C8" s="553"/>
      <c r="D8" s="553"/>
      <c r="E8" s="553"/>
      <c r="F8" s="553"/>
      <c r="G8" s="553"/>
      <c r="H8" s="553"/>
      <c r="I8" s="553"/>
      <c r="J8" s="553"/>
      <c r="K8" s="553"/>
      <c r="L8" s="553"/>
      <c r="M8" s="554"/>
      <c r="N8" s="3"/>
      <c r="O8" s="3"/>
      <c r="P8" s="3"/>
      <c r="Q8" s="3"/>
      <c r="R8" s="3"/>
      <c r="S8" s="3"/>
    </row>
    <row r="9" spans="1:19" ht="36" customHeight="1">
      <c r="A9" s="597" t="s">
        <v>325</v>
      </c>
      <c r="B9" s="598"/>
      <c r="C9" s="599"/>
      <c r="D9" s="599"/>
      <c r="E9" s="599"/>
      <c r="F9" s="599"/>
      <c r="G9" s="599"/>
      <c r="H9" s="599"/>
      <c r="I9" s="599"/>
      <c r="J9" s="599"/>
      <c r="K9" s="599"/>
      <c r="L9" s="599"/>
      <c r="M9" s="600"/>
      <c r="N9" s="3"/>
      <c r="O9" s="3"/>
      <c r="P9" s="3"/>
      <c r="Q9" s="3"/>
      <c r="R9" s="3"/>
      <c r="S9" s="3"/>
    </row>
    <row r="10" spans="1:19" ht="15">
      <c r="A10" s="3"/>
      <c r="B10" s="3"/>
      <c r="C10" s="3"/>
      <c r="D10" s="3"/>
      <c r="E10" s="3"/>
      <c r="F10" s="3"/>
      <c r="G10" s="3"/>
      <c r="H10" s="3"/>
      <c r="I10" s="3"/>
      <c r="J10" s="3"/>
      <c r="K10" s="3"/>
      <c r="L10" s="3"/>
      <c r="M10" s="3"/>
      <c r="N10" s="3"/>
      <c r="O10" s="3"/>
      <c r="P10" s="3"/>
      <c r="Q10" s="3"/>
      <c r="R10" s="3"/>
      <c r="S10" s="3"/>
    </row>
    <row r="11" spans="1:19" ht="15.75">
      <c r="A11" s="7" t="s">
        <v>169</v>
      </c>
      <c r="B11" s="7"/>
      <c r="C11" s="18"/>
      <c r="D11" s="18"/>
      <c r="E11" s="559" t="s">
        <v>173</v>
      </c>
      <c r="F11" s="559"/>
      <c r="G11" s="559"/>
      <c r="H11" s="263"/>
      <c r="I11" s="263" t="s">
        <v>200</v>
      </c>
      <c r="J11" s="263"/>
      <c r="K11" s="263" t="s">
        <v>200</v>
      </c>
      <c r="L11" s="263"/>
      <c r="M11" s="263" t="s">
        <v>178</v>
      </c>
      <c r="N11" s="3"/>
      <c r="O11" s="3"/>
      <c r="P11" s="3"/>
      <c r="Q11" s="3"/>
      <c r="R11" s="3"/>
      <c r="S11" s="3"/>
    </row>
    <row r="12" spans="1:19" ht="15.75">
      <c r="A12" s="11" t="s">
        <v>170</v>
      </c>
      <c r="B12" s="263"/>
      <c r="C12" s="265" t="s">
        <v>194</v>
      </c>
      <c r="D12" s="263"/>
      <c r="E12" s="19" t="s">
        <v>176</v>
      </c>
      <c r="F12" s="263"/>
      <c r="G12" s="11" t="s">
        <v>177</v>
      </c>
      <c r="H12" s="263"/>
      <c r="I12" s="19" t="s">
        <v>201</v>
      </c>
      <c r="J12" s="263"/>
      <c r="K12" s="11" t="s">
        <v>175</v>
      </c>
      <c r="L12" s="263"/>
      <c r="M12" s="11" t="s">
        <v>179</v>
      </c>
      <c r="N12" s="3"/>
      <c r="O12" s="3"/>
      <c r="P12" s="3"/>
      <c r="Q12" s="3"/>
      <c r="R12" s="3"/>
      <c r="S12" s="3"/>
    </row>
    <row r="13" spans="1:19" ht="15.75">
      <c r="A13" s="263"/>
      <c r="B13" s="263"/>
      <c r="C13" s="104"/>
      <c r="D13" s="263"/>
      <c r="E13" s="265"/>
      <c r="F13" s="263"/>
      <c r="G13" s="263"/>
      <c r="H13" s="263"/>
      <c r="I13" s="265"/>
      <c r="J13" s="263"/>
      <c r="K13" s="263"/>
      <c r="L13" s="263"/>
      <c r="M13" s="263"/>
      <c r="N13" s="3"/>
      <c r="O13" s="3"/>
      <c r="P13" s="3"/>
      <c r="Q13" s="3"/>
      <c r="R13" s="3"/>
      <c r="S13" s="3"/>
    </row>
    <row r="14" spans="1:19" ht="15.75">
      <c r="A14" s="263"/>
      <c r="B14" s="263"/>
      <c r="C14" s="80" t="s">
        <v>135</v>
      </c>
      <c r="D14" s="263"/>
      <c r="E14" s="265"/>
      <c r="F14" s="263"/>
      <c r="G14" s="263"/>
      <c r="H14" s="263"/>
      <c r="I14" s="265"/>
      <c r="J14" s="263"/>
      <c r="K14" s="263"/>
      <c r="L14" s="263"/>
      <c r="M14" s="263"/>
      <c r="N14" s="3"/>
      <c r="O14" s="3"/>
      <c r="P14" s="3"/>
      <c r="Q14" s="3"/>
      <c r="R14" s="3"/>
      <c r="S14" s="3"/>
    </row>
    <row r="15" spans="1:19" ht="15.75">
      <c r="A15" s="263"/>
      <c r="B15" s="263"/>
      <c r="C15" s="80"/>
      <c r="D15" s="263"/>
      <c r="E15" s="265"/>
      <c r="F15" s="263"/>
      <c r="G15" s="263"/>
      <c r="H15" s="263"/>
      <c r="I15" s="265"/>
      <c r="J15" s="263"/>
      <c r="K15" s="263"/>
      <c r="L15" s="263"/>
      <c r="M15" s="263"/>
      <c r="N15" s="3"/>
      <c r="O15" s="3"/>
      <c r="P15" s="3"/>
      <c r="Q15" s="3"/>
      <c r="R15" s="3"/>
      <c r="S15" s="3"/>
    </row>
    <row r="16" spans="1:19" ht="15.75">
      <c r="A16" s="263"/>
      <c r="B16" s="263"/>
      <c r="C16" s="23" t="s">
        <v>329</v>
      </c>
      <c r="D16" s="263"/>
      <c r="E16" s="265"/>
      <c r="F16" s="263"/>
      <c r="G16" s="263"/>
      <c r="H16" s="263"/>
      <c r="I16" s="265"/>
      <c r="J16" s="263"/>
      <c r="K16" s="263"/>
      <c r="L16" s="263"/>
      <c r="M16" s="263"/>
      <c r="N16" s="3"/>
      <c r="O16" s="3"/>
      <c r="P16" s="3"/>
      <c r="Q16" s="3"/>
      <c r="R16" s="3"/>
      <c r="S16" s="3"/>
    </row>
    <row r="17" spans="1:19" ht="15">
      <c r="A17" s="8">
        <v>1</v>
      </c>
      <c r="B17" s="8"/>
      <c r="C17" s="24" t="s">
        <v>180</v>
      </c>
      <c r="D17" s="3"/>
      <c r="E17" s="9">
        <f>+'Cost Category'!$C$18</f>
        <v>96.03</v>
      </c>
      <c r="F17" s="9"/>
      <c r="G17" s="3"/>
      <c r="H17" s="3"/>
      <c r="I17" s="31"/>
      <c r="J17" s="3"/>
      <c r="K17" s="3">
        <v>2.5</v>
      </c>
      <c r="L17" s="3"/>
      <c r="M17" s="9">
        <f>ROUND(+E17*K17,2)</f>
        <v>240.08</v>
      </c>
      <c r="N17" s="3"/>
      <c r="O17" s="3"/>
      <c r="P17" s="3"/>
      <c r="Q17" s="3"/>
      <c r="R17" s="3"/>
      <c r="S17" s="3"/>
    </row>
    <row r="18" spans="1:19" ht="15">
      <c r="A18" s="8">
        <v>2</v>
      </c>
      <c r="B18" s="8"/>
      <c r="C18" s="24" t="s">
        <v>181</v>
      </c>
      <c r="D18" s="3"/>
      <c r="E18" s="9">
        <f>+'Cost Category'!$C$21</f>
        <v>31.131965699999999</v>
      </c>
      <c r="F18" s="9"/>
      <c r="G18" s="3"/>
      <c r="H18" s="3"/>
      <c r="I18" s="31"/>
      <c r="J18" s="3"/>
      <c r="K18" s="3">
        <f>+K17</f>
        <v>2.5</v>
      </c>
      <c r="L18" s="3"/>
      <c r="M18" s="9">
        <f>ROUND(+E18*K18,2)</f>
        <v>77.83</v>
      </c>
      <c r="N18" s="3"/>
      <c r="O18" s="3"/>
      <c r="P18" s="3"/>
      <c r="Q18" s="3"/>
      <c r="R18" s="3"/>
      <c r="S18" s="3"/>
    </row>
    <row r="19" spans="1:19" ht="15">
      <c r="A19" s="8">
        <v>3</v>
      </c>
      <c r="B19" s="8"/>
      <c r="C19" s="24" t="s">
        <v>193</v>
      </c>
      <c r="D19" s="3"/>
      <c r="E19" s="3"/>
      <c r="F19" s="3"/>
      <c r="G19" s="9">
        <f>+'Cost Category'!$C$32</f>
        <v>0.92</v>
      </c>
      <c r="H19" s="9"/>
      <c r="I19" s="32">
        <v>1</v>
      </c>
      <c r="J19" s="9"/>
      <c r="K19" s="3"/>
      <c r="L19" s="3"/>
      <c r="M19" s="9">
        <f>+G19*I19</f>
        <v>0.92</v>
      </c>
      <c r="N19" s="3"/>
      <c r="O19" s="3"/>
      <c r="P19" s="3"/>
      <c r="Q19" s="3"/>
      <c r="R19" s="3"/>
      <c r="S19" s="3"/>
    </row>
    <row r="20" spans="1:19" ht="15">
      <c r="A20" s="8">
        <v>4</v>
      </c>
      <c r="B20" s="8"/>
      <c r="C20" s="24" t="s">
        <v>192</v>
      </c>
      <c r="D20" s="3"/>
      <c r="E20" s="3"/>
      <c r="F20" s="3"/>
      <c r="G20" s="29">
        <f>+'Cost Category'!$C$34</f>
        <v>0</v>
      </c>
      <c r="H20" s="9"/>
      <c r="I20" s="32">
        <v>1</v>
      </c>
      <c r="J20" s="9"/>
      <c r="K20" s="3"/>
      <c r="L20" s="3"/>
      <c r="M20" s="9">
        <f>+G20*I20</f>
        <v>0</v>
      </c>
      <c r="N20" s="3"/>
      <c r="O20" s="3"/>
      <c r="P20" s="3"/>
      <c r="Q20" s="3"/>
      <c r="R20" s="3"/>
      <c r="S20" s="3"/>
    </row>
    <row r="21" spans="1:19" ht="15">
      <c r="A21" s="8">
        <v>5</v>
      </c>
      <c r="B21" s="8"/>
      <c r="C21" s="24" t="s">
        <v>182</v>
      </c>
      <c r="D21" s="3"/>
      <c r="E21" s="9">
        <f>+'Cost Category'!$C$37</f>
        <v>5.33</v>
      </c>
      <c r="F21" s="9"/>
      <c r="G21" s="3"/>
      <c r="H21" s="3"/>
      <c r="I21" s="31"/>
      <c r="J21" s="3"/>
      <c r="K21" s="3">
        <f>+K17</f>
        <v>2.5</v>
      </c>
      <c r="L21" s="3"/>
      <c r="M21" s="9">
        <f>ROUND(+E21*K21,2)</f>
        <v>13.33</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6.5" thickBot="1">
      <c r="A23" s="8">
        <v>6</v>
      </c>
      <c r="B23" s="8"/>
      <c r="C23" s="80" t="s">
        <v>327</v>
      </c>
      <c r="D23" s="3"/>
      <c r="E23" s="3"/>
      <c r="F23" s="3"/>
      <c r="G23" s="3"/>
      <c r="H23" s="17"/>
      <c r="I23" s="35"/>
      <c r="J23" s="17"/>
      <c r="K23" s="17"/>
      <c r="L23" s="3"/>
      <c r="M23" s="15">
        <f>SUM(M17:M22)</f>
        <v>332.16</v>
      </c>
      <c r="N23" s="3"/>
      <c r="O23" s="3"/>
      <c r="P23" s="3"/>
      <c r="Q23" s="3"/>
      <c r="R23" s="3"/>
      <c r="S23" s="3"/>
    </row>
    <row r="24" spans="1:19" ht="15" customHeight="1" thickTop="1">
      <c r="A24" s="263"/>
      <c r="B24" s="263"/>
      <c r="C24" s="265"/>
      <c r="D24" s="263"/>
      <c r="E24" s="265"/>
      <c r="F24" s="263"/>
      <c r="G24" s="263"/>
      <c r="H24" s="263"/>
      <c r="I24" s="265"/>
      <c r="J24" s="263"/>
      <c r="K24" s="263"/>
      <c r="L24" s="263"/>
      <c r="M24" s="263"/>
      <c r="N24" s="3"/>
      <c r="O24" s="3"/>
      <c r="P24" s="3"/>
      <c r="Q24" s="3"/>
      <c r="R24" s="3"/>
      <c r="S24" s="3"/>
    </row>
    <row r="25" spans="1:19" ht="15">
      <c r="A25" s="8"/>
      <c r="B25" s="8"/>
      <c r="C25" s="23" t="s">
        <v>331</v>
      </c>
      <c r="D25" s="3"/>
      <c r="E25" s="3"/>
      <c r="F25" s="3"/>
      <c r="G25" s="3"/>
      <c r="H25" s="3"/>
      <c r="I25" s="31"/>
      <c r="J25" s="3"/>
      <c r="K25" s="3"/>
      <c r="L25" s="3"/>
      <c r="M25" s="27"/>
      <c r="N25" s="3"/>
      <c r="O25" s="3"/>
      <c r="P25" s="3"/>
      <c r="Q25" s="3"/>
      <c r="R25" s="3"/>
      <c r="S25" s="3"/>
    </row>
    <row r="26" spans="1:19" ht="15">
      <c r="A26" s="8">
        <v>7</v>
      </c>
      <c r="B26" s="8"/>
      <c r="C26" s="24" t="s">
        <v>180</v>
      </c>
      <c r="D26" s="3"/>
      <c r="E26" s="9">
        <f>+'Cost Category'!$C$18</f>
        <v>96.03</v>
      </c>
      <c r="F26" s="9"/>
      <c r="G26" s="3"/>
      <c r="H26" s="3"/>
      <c r="I26" s="31"/>
      <c r="J26" s="3"/>
      <c r="K26" s="31">
        <v>1</v>
      </c>
      <c r="L26" s="3"/>
      <c r="M26" s="9">
        <f>ROUND(+E26*K26,2)</f>
        <v>96.03</v>
      </c>
      <c r="N26" s="3"/>
      <c r="O26" s="3"/>
      <c r="P26" s="3"/>
      <c r="Q26" s="3"/>
      <c r="R26" s="3"/>
      <c r="S26" s="3"/>
    </row>
    <row r="27" spans="1:19" ht="15">
      <c r="A27" s="8">
        <v>8</v>
      </c>
      <c r="B27" s="8"/>
      <c r="C27" s="24" t="s">
        <v>181</v>
      </c>
      <c r="D27" s="3"/>
      <c r="E27" s="9">
        <f>+'Cost Category'!$C$21</f>
        <v>31.131965699999999</v>
      </c>
      <c r="F27" s="9"/>
      <c r="G27" s="3"/>
      <c r="H27" s="3"/>
      <c r="I27" s="31"/>
      <c r="J27" s="3"/>
      <c r="K27" s="31">
        <f>+K26</f>
        <v>1</v>
      </c>
      <c r="L27" s="3"/>
      <c r="M27" s="9">
        <f>ROUND(+E27*K27,2)</f>
        <v>31.13</v>
      </c>
      <c r="N27" s="3"/>
      <c r="O27" s="3"/>
      <c r="P27" s="3"/>
      <c r="Q27" s="3"/>
      <c r="R27" s="3"/>
      <c r="S27" s="3"/>
    </row>
    <row r="28" spans="1:19" ht="15">
      <c r="A28" s="8">
        <v>9</v>
      </c>
      <c r="B28" s="8"/>
      <c r="C28" s="24" t="s">
        <v>193</v>
      </c>
      <c r="D28" s="3"/>
      <c r="E28" s="3"/>
      <c r="F28" s="3"/>
      <c r="G28" s="9">
        <f>+'Cost Category'!$C$32</f>
        <v>0.92</v>
      </c>
      <c r="H28" s="9"/>
      <c r="I28" s="32">
        <v>1</v>
      </c>
      <c r="J28" s="9"/>
      <c r="K28" s="31"/>
      <c r="L28" s="3"/>
      <c r="M28" s="9">
        <f>+G28*I28</f>
        <v>0.92</v>
      </c>
      <c r="N28" s="3"/>
      <c r="P28" s="3"/>
      <c r="Q28" s="3"/>
      <c r="R28" s="3"/>
      <c r="S28" s="3"/>
    </row>
    <row r="29" spans="1:19" ht="15">
      <c r="A29" s="8">
        <v>10</v>
      </c>
      <c r="B29" s="8"/>
      <c r="C29" s="24" t="s">
        <v>192</v>
      </c>
      <c r="D29" s="3"/>
      <c r="E29" s="3"/>
      <c r="F29" s="3"/>
      <c r="G29" s="29">
        <f>+'Cost Category'!$C$34</f>
        <v>0</v>
      </c>
      <c r="H29" s="9"/>
      <c r="I29" s="32">
        <v>1</v>
      </c>
      <c r="J29" s="9"/>
      <c r="K29" s="31"/>
      <c r="L29" s="3"/>
      <c r="M29" s="9">
        <f>+G29*I29</f>
        <v>0</v>
      </c>
      <c r="N29" s="3"/>
      <c r="P29" s="3"/>
      <c r="Q29" s="3"/>
      <c r="R29" s="3"/>
      <c r="S29" s="3"/>
    </row>
    <row r="30" spans="1:19" ht="15">
      <c r="A30" s="8">
        <v>11</v>
      </c>
      <c r="B30" s="8"/>
      <c r="C30" s="24" t="s">
        <v>182</v>
      </c>
      <c r="D30" s="3"/>
      <c r="E30" s="9">
        <f>+'Cost Category'!$C$37</f>
        <v>5.33</v>
      </c>
      <c r="F30" s="9"/>
      <c r="G30" s="3"/>
      <c r="H30" s="3"/>
      <c r="I30" s="31"/>
      <c r="J30" s="3"/>
      <c r="K30" s="31">
        <v>0</v>
      </c>
      <c r="L30" s="3"/>
      <c r="M30" s="9">
        <f>ROUND(+E30*K30,2)</f>
        <v>0</v>
      </c>
      <c r="N30" s="3"/>
      <c r="O30" s="3"/>
      <c r="P30" s="3"/>
      <c r="Q30" s="3"/>
      <c r="R30" s="3"/>
      <c r="S30" s="3"/>
    </row>
    <row r="31" spans="1:19" ht="15">
      <c r="A31" s="8"/>
      <c r="B31" s="8"/>
      <c r="C31" s="3"/>
      <c r="D31" s="3"/>
      <c r="E31" s="9"/>
      <c r="F31" s="9"/>
      <c r="G31" s="3"/>
      <c r="H31" s="3"/>
      <c r="I31" s="31"/>
      <c r="J31" s="3"/>
      <c r="K31" s="3"/>
      <c r="L31" s="3"/>
      <c r="M31" s="9"/>
      <c r="N31" s="3"/>
      <c r="O31" s="3"/>
    </row>
    <row r="32" spans="1:19" ht="16.5" thickBot="1">
      <c r="A32" s="8">
        <v>12</v>
      </c>
      <c r="B32" s="8"/>
      <c r="C32" s="80" t="s">
        <v>328</v>
      </c>
      <c r="D32" s="3"/>
      <c r="E32" s="3"/>
      <c r="F32" s="3"/>
      <c r="G32" s="3"/>
      <c r="H32" s="17"/>
      <c r="I32" s="35"/>
      <c r="J32" s="17"/>
      <c r="K32" s="17"/>
      <c r="L32" s="3"/>
      <c r="M32" s="15">
        <f>SUM(M26:M31)</f>
        <v>128.07999999999998</v>
      </c>
      <c r="N32" s="3"/>
      <c r="O32" s="3"/>
    </row>
    <row r="33" spans="1:15" ht="16.5" thickTop="1">
      <c r="A33" s="8"/>
      <c r="B33" s="8"/>
      <c r="C33" s="80"/>
      <c r="D33" s="3"/>
      <c r="E33" s="3"/>
      <c r="F33" s="3"/>
      <c r="G33" s="3"/>
      <c r="H33" s="17"/>
      <c r="I33" s="35"/>
      <c r="J33" s="17"/>
      <c r="K33" s="17"/>
      <c r="L33" s="3"/>
      <c r="M33" s="27"/>
      <c r="N33" s="3"/>
      <c r="O33" s="3"/>
    </row>
    <row r="34" spans="1:15" ht="15.75">
      <c r="A34" s="8"/>
      <c r="B34" s="8"/>
      <c r="C34" s="80" t="s">
        <v>326</v>
      </c>
      <c r="D34" s="3"/>
      <c r="E34" s="3"/>
      <c r="F34" s="3"/>
      <c r="G34" s="3"/>
      <c r="H34" s="17"/>
      <c r="I34" s="35"/>
      <c r="J34" s="17"/>
      <c r="K34" s="17"/>
      <c r="L34" s="3"/>
      <c r="M34" s="27"/>
      <c r="N34" s="3"/>
      <c r="O34" s="3"/>
    </row>
    <row r="35" spans="1:15" ht="15">
      <c r="A35" s="8"/>
      <c r="B35" s="8"/>
      <c r="C35" s="3"/>
      <c r="D35" s="3"/>
      <c r="E35" s="3"/>
      <c r="F35" s="3"/>
      <c r="G35" s="3"/>
      <c r="H35" s="17"/>
      <c r="I35" s="35"/>
      <c r="J35" s="17"/>
      <c r="K35" s="17"/>
      <c r="L35" s="3"/>
      <c r="M35" s="27"/>
      <c r="N35" s="3"/>
      <c r="O35" s="3"/>
    </row>
    <row r="36" spans="1:15" ht="15">
      <c r="A36" s="8"/>
      <c r="B36" s="8"/>
      <c r="C36" s="23" t="s">
        <v>330</v>
      </c>
      <c r="D36" s="3"/>
      <c r="E36" s="3"/>
      <c r="F36" s="3"/>
      <c r="G36" s="3"/>
      <c r="H36" s="3"/>
      <c r="I36" s="31"/>
      <c r="J36" s="3"/>
      <c r="K36" s="31"/>
      <c r="L36" s="3"/>
      <c r="M36" s="27"/>
      <c r="N36" s="3"/>
    </row>
    <row r="37" spans="1:15" ht="15">
      <c r="A37" s="8">
        <v>13</v>
      </c>
      <c r="B37" s="8"/>
      <c r="C37" s="24" t="s">
        <v>180</v>
      </c>
      <c r="D37" s="3"/>
      <c r="E37" s="9">
        <f>+'Cost Category'!$C$18</f>
        <v>96.03</v>
      </c>
      <c r="F37" s="9"/>
      <c r="G37" s="3"/>
      <c r="H37" s="3"/>
      <c r="I37" s="31"/>
      <c r="J37" s="3"/>
      <c r="K37" s="31">
        <v>5</v>
      </c>
      <c r="L37" s="3"/>
      <c r="M37" s="9">
        <f>ROUND(+E37*K37,2)</f>
        <v>480.15</v>
      </c>
      <c r="N37" s="3"/>
    </row>
    <row r="38" spans="1:15" ht="15">
      <c r="A38" s="8">
        <v>14</v>
      </c>
      <c r="B38" s="8"/>
      <c r="C38" s="24" t="s">
        <v>181</v>
      </c>
      <c r="D38" s="3"/>
      <c r="E38" s="9">
        <f>+'Cost Category'!$C$21</f>
        <v>31.131965699999999</v>
      </c>
      <c r="F38" s="9"/>
      <c r="G38" s="3"/>
      <c r="H38" s="3"/>
      <c r="I38" s="31"/>
      <c r="J38" s="3"/>
      <c r="K38" s="31">
        <f>+K37</f>
        <v>5</v>
      </c>
      <c r="L38" s="3"/>
      <c r="M38" s="9">
        <f>ROUND(+E38*K38,2)</f>
        <v>155.66</v>
      </c>
      <c r="N38" s="3"/>
    </row>
    <row r="39" spans="1:15" ht="15">
      <c r="A39" s="8">
        <v>15</v>
      </c>
      <c r="B39" s="8"/>
      <c r="C39" s="24" t="s">
        <v>193</v>
      </c>
      <c r="D39" s="3"/>
      <c r="E39" s="3"/>
      <c r="F39" s="3"/>
      <c r="G39" s="9">
        <f>+'Cost Category'!$C$32</f>
        <v>0.92</v>
      </c>
      <c r="H39" s="9"/>
      <c r="I39" s="32">
        <v>1</v>
      </c>
      <c r="J39" s="9"/>
      <c r="K39" s="31"/>
      <c r="L39" s="3"/>
      <c r="M39" s="9">
        <f>+G39*I39</f>
        <v>0.92</v>
      </c>
      <c r="N39" s="3"/>
    </row>
    <row r="40" spans="1:15" ht="15">
      <c r="A40" s="8">
        <v>16</v>
      </c>
      <c r="B40" s="8"/>
      <c r="C40" s="24" t="s">
        <v>192</v>
      </c>
      <c r="D40" s="3"/>
      <c r="E40" s="3"/>
      <c r="F40" s="3"/>
      <c r="G40" s="29">
        <f>+'Cost Category'!$C$34</f>
        <v>0</v>
      </c>
      <c r="H40" s="9"/>
      <c r="I40" s="32">
        <v>1</v>
      </c>
      <c r="J40" s="9"/>
      <c r="K40" s="31"/>
      <c r="L40" s="3"/>
      <c r="M40" s="9">
        <f>+G40*I40</f>
        <v>0</v>
      </c>
      <c r="N40" s="3"/>
    </row>
    <row r="41" spans="1:15" ht="15">
      <c r="A41" s="8">
        <v>17</v>
      </c>
      <c r="B41" s="8"/>
      <c r="C41" s="24" t="s">
        <v>182</v>
      </c>
      <c r="D41" s="3"/>
      <c r="E41" s="9">
        <f>+'Cost Category'!$C$37</f>
        <v>5.33</v>
      </c>
      <c r="F41" s="9"/>
      <c r="G41" s="3"/>
      <c r="H41" s="3"/>
      <c r="I41" s="31"/>
      <c r="J41" s="3"/>
      <c r="K41" s="31">
        <f>+K37</f>
        <v>5</v>
      </c>
      <c r="L41" s="3"/>
      <c r="M41" s="9">
        <f>ROUND(+E41*K41,2)</f>
        <v>26.65</v>
      </c>
      <c r="N41" s="3"/>
    </row>
    <row r="42" spans="1:15" ht="15">
      <c r="A42" s="8"/>
      <c r="B42" s="8"/>
      <c r="C42" s="3"/>
      <c r="D42" s="3"/>
      <c r="E42" s="9"/>
      <c r="F42" s="9"/>
      <c r="G42" s="3"/>
      <c r="H42" s="3"/>
      <c r="I42" s="31"/>
      <c r="J42" s="3"/>
      <c r="K42" s="31"/>
      <c r="L42" s="3"/>
      <c r="M42" s="9"/>
      <c r="N42" s="3"/>
    </row>
    <row r="43" spans="1:15" ht="16.5" thickBot="1">
      <c r="A43" s="8">
        <v>18</v>
      </c>
      <c r="B43" s="8"/>
      <c r="C43" s="80" t="s">
        <v>327</v>
      </c>
      <c r="D43" s="3"/>
      <c r="E43" s="3"/>
      <c r="F43" s="3"/>
      <c r="G43" s="3"/>
      <c r="H43" s="17"/>
      <c r="I43" s="35"/>
      <c r="J43" s="17"/>
      <c r="K43" s="31"/>
      <c r="L43" s="3"/>
      <c r="M43" s="15">
        <f>SUM(M37:M42)</f>
        <v>663.37999999999988</v>
      </c>
      <c r="N43" s="3"/>
    </row>
    <row r="44" spans="1:15" ht="15.75" thickTop="1">
      <c r="A44" s="8"/>
      <c r="B44" s="8"/>
      <c r="C44" s="3"/>
      <c r="D44" s="3"/>
      <c r="E44" s="3"/>
      <c r="F44" s="3"/>
      <c r="G44" s="3"/>
      <c r="H44" s="3"/>
      <c r="I44" s="3"/>
      <c r="J44" s="3"/>
      <c r="K44" s="3"/>
      <c r="L44" s="3"/>
      <c r="M44" s="3"/>
      <c r="N44" s="3"/>
    </row>
    <row r="45" spans="1:15" ht="15">
      <c r="A45" s="8"/>
      <c r="B45" s="8"/>
      <c r="C45" s="23" t="s">
        <v>332</v>
      </c>
      <c r="D45" s="3"/>
      <c r="E45" s="3"/>
      <c r="F45" s="3"/>
      <c r="G45" s="3"/>
      <c r="H45" s="3"/>
      <c r="I45" s="3"/>
      <c r="J45" s="3"/>
      <c r="K45" s="3"/>
      <c r="L45" s="3"/>
      <c r="M45" s="3"/>
      <c r="N45" s="3"/>
    </row>
    <row r="46" spans="1:15" ht="15">
      <c r="A46" s="8">
        <v>19</v>
      </c>
      <c r="B46" s="8"/>
      <c r="C46" s="24" t="s">
        <v>180</v>
      </c>
      <c r="D46" s="3"/>
      <c r="E46" s="9">
        <f>+'Cost Category'!$C$18</f>
        <v>96.03</v>
      </c>
      <c r="F46" s="9"/>
      <c r="G46" s="3"/>
      <c r="H46" s="3"/>
      <c r="I46" s="31"/>
      <c r="J46" s="3"/>
      <c r="K46" s="31">
        <v>2</v>
      </c>
      <c r="L46" s="3"/>
      <c r="M46" s="9">
        <f>ROUND(+E46*K46,2)</f>
        <v>192.06</v>
      </c>
      <c r="N46" s="3"/>
    </row>
    <row r="47" spans="1:15" ht="15">
      <c r="A47" s="8">
        <v>20</v>
      </c>
      <c r="B47" s="8"/>
      <c r="C47" s="24" t="s">
        <v>181</v>
      </c>
      <c r="D47" s="3"/>
      <c r="E47" s="9">
        <f>+'Cost Category'!$C$21</f>
        <v>31.131965699999999</v>
      </c>
      <c r="F47" s="9"/>
      <c r="G47" s="3"/>
      <c r="H47" s="3"/>
      <c r="I47" s="31"/>
      <c r="J47" s="3"/>
      <c r="K47" s="31">
        <f>K46</f>
        <v>2</v>
      </c>
      <c r="L47" s="3"/>
      <c r="M47" s="9">
        <f>ROUND(+E47*K47,2)</f>
        <v>62.26</v>
      </c>
      <c r="N47" s="3"/>
    </row>
    <row r="48" spans="1:15" ht="15">
      <c r="A48" s="8">
        <v>21</v>
      </c>
      <c r="B48" s="8"/>
      <c r="C48" s="24" t="s">
        <v>193</v>
      </c>
      <c r="D48" s="3"/>
      <c r="E48" s="3"/>
      <c r="F48" s="3"/>
      <c r="G48" s="9">
        <f>+'Cost Category'!$C$32</f>
        <v>0.92</v>
      </c>
      <c r="H48" s="9"/>
      <c r="I48" s="32">
        <v>1</v>
      </c>
      <c r="J48" s="9"/>
      <c r="K48" s="31"/>
      <c r="L48" s="3"/>
      <c r="M48" s="9">
        <f>+G48*I48</f>
        <v>0.92</v>
      </c>
      <c r="N48" s="3"/>
    </row>
    <row r="49" spans="1:14" ht="15">
      <c r="A49" s="8">
        <v>22</v>
      </c>
      <c r="B49" s="8"/>
      <c r="C49" s="24" t="s">
        <v>192</v>
      </c>
      <c r="D49" s="3"/>
      <c r="E49" s="3"/>
      <c r="F49" s="3"/>
      <c r="G49" s="29">
        <f>+'Cost Category'!$C$34</f>
        <v>0</v>
      </c>
      <c r="H49" s="9"/>
      <c r="I49" s="32">
        <v>1</v>
      </c>
      <c r="J49" s="9"/>
      <c r="K49" s="31"/>
      <c r="L49" s="3"/>
      <c r="M49" s="9">
        <f>+G49*I49</f>
        <v>0</v>
      </c>
      <c r="N49" s="3"/>
    </row>
    <row r="50" spans="1:14" ht="15">
      <c r="A50" s="8">
        <v>23</v>
      </c>
      <c r="B50" s="8"/>
      <c r="C50" s="24" t="s">
        <v>182</v>
      </c>
      <c r="D50" s="3"/>
      <c r="E50" s="9">
        <f>+'Cost Category'!$C$37</f>
        <v>5.33</v>
      </c>
      <c r="F50" s="9"/>
      <c r="G50" s="3"/>
      <c r="H50" s="3"/>
      <c r="I50" s="31"/>
      <c r="J50" s="3"/>
      <c r="K50" s="31">
        <v>0</v>
      </c>
      <c r="L50" s="3"/>
      <c r="M50" s="9">
        <f>ROUND(+E50*K50,2)</f>
        <v>0</v>
      </c>
      <c r="N50" s="3"/>
    </row>
    <row r="51" spans="1:14" ht="15">
      <c r="A51" s="8"/>
      <c r="B51" s="8"/>
      <c r="C51" s="3"/>
      <c r="D51" s="3"/>
      <c r="E51" s="9"/>
      <c r="F51" s="9"/>
      <c r="G51" s="3"/>
      <c r="H51" s="3"/>
      <c r="I51" s="31"/>
      <c r="J51" s="3"/>
      <c r="K51" s="3"/>
      <c r="L51" s="3"/>
      <c r="M51" s="9"/>
    </row>
    <row r="52" spans="1:14" ht="16.5" thickBot="1">
      <c r="A52" s="8">
        <v>24</v>
      </c>
      <c r="B52" s="8"/>
      <c r="C52" s="80" t="s">
        <v>328</v>
      </c>
      <c r="D52" s="3"/>
      <c r="E52" s="3"/>
      <c r="F52" s="3"/>
      <c r="G52" s="3"/>
      <c r="H52" s="17"/>
      <c r="I52" s="35"/>
      <c r="J52" s="17"/>
      <c r="K52" s="17"/>
      <c r="L52" s="3"/>
      <c r="M52" s="15">
        <f>SUM(M46:M51)</f>
        <v>255.23999999999998</v>
      </c>
    </row>
    <row r="53" spans="1:14" ht="15.75" thickTop="1">
      <c r="A53" s="8"/>
      <c r="B53" s="8"/>
      <c r="C53" s="3"/>
      <c r="D53" s="3"/>
      <c r="E53" s="3"/>
      <c r="F53" s="3"/>
      <c r="G53" s="3"/>
      <c r="H53" s="17"/>
      <c r="I53" s="35"/>
      <c r="J53" s="17"/>
      <c r="K53" s="17"/>
      <c r="L53" s="3"/>
      <c r="M53" s="9"/>
    </row>
    <row r="54" spans="1:14" ht="15">
      <c r="A54" s="8"/>
      <c r="B54" s="8"/>
      <c r="C54" s="3"/>
      <c r="D54" s="3"/>
      <c r="E54" s="3"/>
      <c r="F54" s="3"/>
      <c r="G54" s="3"/>
      <c r="H54" s="3"/>
      <c r="I54" s="31"/>
      <c r="J54" s="3"/>
      <c r="K54" s="3"/>
      <c r="L54" s="3"/>
      <c r="M54" s="9"/>
    </row>
    <row r="55" spans="1:14" ht="15">
      <c r="A55" s="8"/>
      <c r="B55" s="8"/>
      <c r="C55" s="3"/>
      <c r="D55" s="3"/>
      <c r="E55" s="3"/>
      <c r="F55" s="3"/>
      <c r="G55" s="3"/>
      <c r="H55" s="3"/>
      <c r="I55" s="31"/>
      <c r="J55" s="3"/>
      <c r="K55" s="3"/>
      <c r="L55" s="3"/>
      <c r="M55" s="9"/>
    </row>
    <row r="56" spans="1:14" ht="15.75">
      <c r="A56" s="8"/>
      <c r="B56" s="8"/>
      <c r="C56" s="13"/>
      <c r="D56" s="13"/>
      <c r="E56" s="13"/>
      <c r="F56" s="13"/>
      <c r="G56" s="13"/>
      <c r="H56" s="13"/>
      <c r="I56" s="33"/>
      <c r="J56" s="13"/>
      <c r="K56" s="3"/>
      <c r="L56" s="3"/>
      <c r="M56" s="3"/>
    </row>
  </sheetData>
  <mergeCells count="7">
    <mergeCell ref="E11:G11"/>
    <mergeCell ref="A2:M2"/>
    <mergeCell ref="A3:M3"/>
    <mergeCell ref="A4:M4"/>
    <mergeCell ref="A6:M6"/>
    <mergeCell ref="A8:M8"/>
    <mergeCell ref="A9:M9"/>
  </mergeCells>
  <pageMargins left="0.71" right="0.5" top="0.75" bottom="0.5" header="0.75" footer="0.5"/>
  <pageSetup scale="73" orientation="portrait" horizontalDpi="1200" verticalDpi="1200" r:id="rId1"/>
  <headerFooter alignWithMargins="0">
    <oddHeader>&amp;RWP JRD Discretionary Services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21DB64-D512-4185-92A6-2832E7FCD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1859B7-A4D5-47A6-9753-77CDEA896D38}">
  <ds:schemaRefs>
    <ds:schemaRef ds:uri="http://schemas.microsoft.com/sharepoint/v3/contenttype/forms"/>
  </ds:schemaRefs>
</ds:datastoreItem>
</file>

<file path=customXml/itemProps3.xml><?xml version="1.0" encoding="utf-8"?>
<ds:datastoreItem xmlns:ds="http://schemas.openxmlformats.org/officeDocument/2006/customXml" ds:itemID="{FD644417-BD56-4DBF-96D6-10E268AE66C6}">
  <ds:schemaRefs>
    <ds:schemaRef ds:uri="http://purl.org/dc/elements/1.1/"/>
    <ds:schemaRef ds:uri="http://schemas.microsoft.com/office/2006/metadata/properties"/>
    <ds:schemaRef ds:uri="http://purl.org/dc/term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78</vt:i4>
      </vt:variant>
      <vt:variant>
        <vt:lpstr>Named Ranges</vt:lpstr>
      </vt:variant>
      <vt:variant>
        <vt:i4>8</vt:i4>
      </vt:variant>
    </vt:vector>
  </HeadingPairs>
  <TitlesOfParts>
    <vt:vector size="86" baseType="lpstr">
      <vt:lpstr>IV-J-2-A Discretionary_OTC</vt:lpstr>
      <vt:lpstr>Cost Category</vt:lpstr>
      <vt:lpstr>Non - Move Out SC</vt:lpstr>
      <vt:lpstr>Non - Move Out CT</vt:lpstr>
      <vt:lpstr>AMS-M Move Out SC </vt:lpstr>
      <vt:lpstr>AMS-M Move Out CT</vt:lpstr>
      <vt:lpstr>DCS.1.2</vt:lpstr>
      <vt:lpstr>DCS.1</vt:lpstr>
      <vt:lpstr>DCS.1.3</vt:lpstr>
      <vt:lpstr>DCS.1.4</vt:lpstr>
      <vt:lpstr>DCS.1.5</vt:lpstr>
      <vt:lpstr>DCS.1.6</vt:lpstr>
      <vt:lpstr>DCS.1.7</vt:lpstr>
      <vt:lpstr>DCS.1.8</vt:lpstr>
      <vt:lpstr>DCS.1.9</vt:lpstr>
      <vt:lpstr>DCS.2.1</vt:lpstr>
      <vt:lpstr>DCS.2.2</vt:lpstr>
      <vt:lpstr>DCS.2.3</vt:lpstr>
      <vt:lpstr>DCS.2.4</vt:lpstr>
      <vt:lpstr>DCS.2.5</vt:lpstr>
      <vt:lpstr>DCS.5.2</vt:lpstr>
      <vt:lpstr>DCS.5.3</vt:lpstr>
      <vt:lpstr>DCS.5.4</vt:lpstr>
      <vt:lpstr>DCS.5.5</vt:lpstr>
      <vt:lpstr>DCS.5.6</vt:lpstr>
      <vt:lpstr>DCS.6.2</vt:lpstr>
      <vt:lpstr>DCS.6.3</vt:lpstr>
      <vt:lpstr>DCS.6.4</vt:lpstr>
      <vt:lpstr>DCS.6.5 </vt:lpstr>
      <vt:lpstr>DCS.6.6 </vt:lpstr>
      <vt:lpstr>DCS.6.7 </vt:lpstr>
      <vt:lpstr>DCS.6.8</vt:lpstr>
      <vt:lpstr>DCS.6.9</vt:lpstr>
      <vt:lpstr>DCS.6.10</vt:lpstr>
      <vt:lpstr>DCS.6.11</vt:lpstr>
      <vt:lpstr>DCS.6.12</vt:lpstr>
      <vt:lpstr>DCS.6.13</vt:lpstr>
      <vt:lpstr>DCS.6.14</vt:lpstr>
      <vt:lpstr>DCS.6.15</vt:lpstr>
      <vt:lpstr>DCS.6.16</vt:lpstr>
      <vt:lpstr>DCS.7.3</vt:lpstr>
      <vt:lpstr>DCS.7.4</vt:lpstr>
      <vt:lpstr>DCS.7.7</vt:lpstr>
      <vt:lpstr>DCS.7.10</vt:lpstr>
      <vt:lpstr>DCS.7.11</vt:lpstr>
      <vt:lpstr>DCS.7.14</vt:lpstr>
      <vt:lpstr>DCS.7.17</vt:lpstr>
      <vt:lpstr>DCS.7.18</vt:lpstr>
      <vt:lpstr>DCS.8.3</vt:lpstr>
      <vt:lpstr>DCS.10.2</vt:lpstr>
      <vt:lpstr>DCS.10.3</vt:lpstr>
      <vt:lpstr>DCS.11.1</vt:lpstr>
      <vt:lpstr>DCS.11.2</vt:lpstr>
      <vt:lpstr>DCS.11.3</vt:lpstr>
      <vt:lpstr>DCS.11.4</vt:lpstr>
      <vt:lpstr>DCS.11.5</vt:lpstr>
      <vt:lpstr>DCS.11.6</vt:lpstr>
      <vt:lpstr>DCS.11.7</vt:lpstr>
      <vt:lpstr>DCS.11.8</vt:lpstr>
      <vt:lpstr>DCS.11.9</vt:lpstr>
      <vt:lpstr>DCS.12.1</vt:lpstr>
      <vt:lpstr>DCS.13.2</vt:lpstr>
      <vt:lpstr>DCS.14.1</vt:lpstr>
      <vt:lpstr>DCS.15.1</vt:lpstr>
      <vt:lpstr>DCS.16.1</vt:lpstr>
      <vt:lpstr>DC. 1.1</vt:lpstr>
      <vt:lpstr>DC.2</vt:lpstr>
      <vt:lpstr>DC.3</vt:lpstr>
      <vt:lpstr>DC.4</vt:lpstr>
      <vt:lpstr>DC.5</vt:lpstr>
      <vt:lpstr>DC.6.1</vt:lpstr>
      <vt:lpstr>DC.7</vt:lpstr>
      <vt:lpstr>DC.9</vt:lpstr>
      <vt:lpstr>DC.14</vt:lpstr>
      <vt:lpstr>DC.15</vt:lpstr>
      <vt:lpstr>DC.20</vt:lpstr>
      <vt:lpstr>DC.20.1</vt:lpstr>
      <vt:lpstr>Rate ESS</vt:lpstr>
      <vt:lpstr>'Cost Category'!Print_Area</vt:lpstr>
      <vt:lpstr>DC.20!Print_Area</vt:lpstr>
      <vt:lpstr>DC.4!Print_Area</vt:lpstr>
      <vt:lpstr>DC.5!Print_Area</vt:lpstr>
      <vt:lpstr>DCS.1.5!Print_Area</vt:lpstr>
      <vt:lpstr>DCS.6.8!Print_Area</vt:lpstr>
      <vt:lpstr>'IV-J-2-A Discretionary_OTC'!Print_Area</vt:lpstr>
      <vt:lpstr>'IV-J-2-A Discretionary_OTC'!Print_Titles</vt:lpstr>
    </vt:vector>
  </TitlesOfParts>
  <Company>CenterPoint Energy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 Hunter</dc:creator>
  <cp:lastModifiedBy>Gillespie, Brandon L</cp:lastModifiedBy>
  <cp:lastPrinted>2024-02-24T03:06:29Z</cp:lastPrinted>
  <dcterms:created xsi:type="dcterms:W3CDTF">2006-01-31T18:01:37Z</dcterms:created>
  <dcterms:modified xsi:type="dcterms:W3CDTF">2024-02-27T15:31:46Z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SIP_Label_da1d96d8-da9c-4dd5-8a48-e6eebaa5e6f2_Enabled">
    <vt:lpwstr>true</vt:lpwstr>
  </property>
  <property fmtid="{D5CDD505-2E9C-101B-9397-08002B2CF9AE}" pid="4" name="MSIP_Label_da1d96d8-da9c-4dd5-8a48-e6eebaa5e6f2_SetDate">
    <vt:lpwstr>2024-02-27T15:31:44Z</vt:lpwstr>
  </property>
  <property fmtid="{D5CDD505-2E9C-101B-9397-08002B2CF9AE}" pid="5" name="MSIP_Label_da1d96d8-da9c-4dd5-8a48-e6eebaa5e6f2_Method">
    <vt:lpwstr>Privileged</vt:lpwstr>
  </property>
  <property fmtid="{D5CDD505-2E9C-101B-9397-08002B2CF9AE}" pid="6" name="MSIP_Label_da1d96d8-da9c-4dd5-8a48-e6eebaa5e6f2_Name">
    <vt:lpwstr>Public</vt:lpwstr>
  </property>
  <property fmtid="{D5CDD505-2E9C-101B-9397-08002B2CF9AE}" pid="7" name="MSIP_Label_da1d96d8-da9c-4dd5-8a48-e6eebaa5e6f2_SiteId">
    <vt:lpwstr>88cc5fd7-fd78-44b6-ad75-b6915088974f</vt:lpwstr>
  </property>
  <property fmtid="{D5CDD505-2E9C-101B-9397-08002B2CF9AE}" pid="8" name="MSIP_Label_da1d96d8-da9c-4dd5-8a48-e6eebaa5e6f2_ActionId">
    <vt:lpwstr>110c396f-4b34-4ceb-99c1-533ab8c02900</vt:lpwstr>
  </property>
  <property fmtid="{D5CDD505-2E9C-101B-9397-08002B2CF9AE}" pid="9" name="MSIP_Label_da1d96d8-da9c-4dd5-8a48-e6eebaa5e6f2_ContentBits">
    <vt:lpwstr>0</vt:lpwstr>
  </property>
  <property fmtid="{D5CDD505-2E9C-101B-9397-08002B2CF9AE}" pid="11" name="MediaServiceImageTags">
    <vt:lpwstr/>
  </property>
</Properties>
</file>